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Musique et Musicologie\"/>
    </mc:Choice>
  </mc:AlternateContent>
  <bookViews>
    <workbookView xWindow="0" yWindow="0" windowWidth="28800" windowHeight="12300" tabRatio="673" firstSheet="2" activeTab="2"/>
  </bookViews>
  <sheets>
    <sheet name="M1 MEEF MODIF 2016" sheetId="9" state="hidden" r:id="rId1"/>
    <sheet name="M1 MEEF 2016" sheetId="10" state="hidden" r:id="rId2"/>
    <sheet name="Feuil1" sheetId="13" r:id="rId3"/>
    <sheet name="M1 PMTDL" sheetId="4" state="hidden" r:id="rId4"/>
    <sheet name="M1 MAAAV" sheetId="5" state="hidden" r:id="rId5"/>
    <sheet name="M2 MFA" sheetId="3" state="hidden" r:id="rId6"/>
    <sheet name="M2 PMTDL" sheetId="6" state="hidden" r:id="rId7"/>
    <sheet name="M2 MAAAV" sheetId="7" state="hidden" r:id="rId8"/>
  </sheets>
  <externalReferences>
    <externalReference r:id="rId9"/>
  </externalReferences>
  <definedNames>
    <definedName name="PARAM_CM" localSheetId="4">'[1]Paramètres 14-15'!$B$8</definedName>
    <definedName name="PARAM_CM" localSheetId="1">'[1]Paramètres 14-15'!$B$8</definedName>
    <definedName name="PARAM_CM" localSheetId="0">'[1]Paramètres 14-15'!$B$8</definedName>
    <definedName name="PARAM_CM" localSheetId="3">'[1]Paramètres 14-15'!$B$8</definedName>
    <definedName name="PARAM_CM" localSheetId="7">'[1]Paramètres 14-15'!$B$8</definedName>
    <definedName name="PARAM_CM" localSheetId="5">'[1]Paramètres 14-15'!$B$8</definedName>
    <definedName name="PARAM_CM" localSheetId="6">'[1]Paramètres 14-15'!$B$8</definedName>
    <definedName name="PARAM_CM">#REF!</definedName>
    <definedName name="PARAM_LANGUE" localSheetId="4">#REF!</definedName>
    <definedName name="PARAM_LANGUE" localSheetId="1">#REF!</definedName>
    <definedName name="PARAM_LANGUE" localSheetId="0">#REF!</definedName>
    <definedName name="PARAM_LANGUE" localSheetId="3">#REF!</definedName>
    <definedName name="PARAM_LANGUE" localSheetId="7">#REF!</definedName>
    <definedName name="PARAM_LANGUE" localSheetId="5">#REF!</definedName>
    <definedName name="PARAM_LANGUE" localSheetId="6">#REF!</definedName>
    <definedName name="PARAM_LANGUE">#REF!</definedName>
    <definedName name="PARAM_Langues">'[1]Paramètres 14-15'!$B$10</definedName>
    <definedName name="PARAM_TD" localSheetId="4">'[1]Paramètres 14-15'!$B$9</definedName>
    <definedName name="PARAM_TD" localSheetId="1">'[1]Paramètres 14-15'!$B$9</definedName>
    <definedName name="PARAM_TD" localSheetId="0">'[1]Paramètres 14-15'!$B$9</definedName>
    <definedName name="PARAM_TD" localSheetId="3">'[1]Paramètres 14-15'!$B$9</definedName>
    <definedName name="PARAM_TD" localSheetId="7">'[1]Paramètres 14-15'!$B$9</definedName>
    <definedName name="PARAM_TD" localSheetId="5">'[1]Paramètres 14-15'!$B$9</definedName>
    <definedName name="PARAM_TD" localSheetId="6">'[1]Paramètres 14-15'!$B$9</definedName>
    <definedName name="PARAM_TD">#REF!</definedName>
    <definedName name="PARAM_TIC" localSheetId="4">'[1]Paramètres 14-15'!$B$12</definedName>
    <definedName name="PARAM_TIC" localSheetId="1">'[1]Paramètres 14-15'!$B$12</definedName>
    <definedName name="PARAM_TIC" localSheetId="0">'[1]Paramètres 14-15'!$B$12</definedName>
    <definedName name="PARAM_TIC" localSheetId="3">'[1]Paramètres 14-15'!$B$12</definedName>
    <definedName name="PARAM_TIC" localSheetId="7">'[1]Paramètres 14-15'!$B$12</definedName>
    <definedName name="PARAM_TIC" localSheetId="5">'[1]Paramètres 14-15'!$B$12</definedName>
    <definedName name="PARAM_TIC" localSheetId="6">'[1]Paramètres 14-15'!$B$12</definedName>
    <definedName name="PARAM_TIC">#REF!</definedName>
    <definedName name="_xlnm.Print_Area" localSheetId="4">'M1 MAAAV'!$A$1:$P$53</definedName>
    <definedName name="_xlnm.Print_Area" localSheetId="1">'M1 MEEF 2016'!$A$1:$P$67</definedName>
    <definedName name="_xlnm.Print_Area" localSheetId="0">'M1 MEEF MODIF 2016'!$A$1:$O$69</definedName>
    <definedName name="_xlnm.Print_Area" localSheetId="3">'M1 PMTDL'!$A$1:$P$62</definedName>
    <definedName name="_xlnm.Print_Area" localSheetId="7">'M2 MAAAV'!$A$1:$P$55</definedName>
    <definedName name="_xlnm.Print_Area" localSheetId="5">'M2 MFA'!$A$1:$P$61</definedName>
    <definedName name="_xlnm.Print_Area" localSheetId="6">'M2 PMTDL'!$A$1:$P$65</definedName>
  </definedNames>
  <calcPr calcId="162913" concurrentCalc="0"/>
</workbook>
</file>

<file path=xl/calcChain.xml><?xml version="1.0" encoding="utf-8"?>
<calcChain xmlns="http://schemas.openxmlformats.org/spreadsheetml/2006/main">
  <c r="I1" i="13" l="1"/>
  <c r="M38" i="10"/>
  <c r="L38" i="10"/>
  <c r="O7" i="10"/>
  <c r="M7" i="10"/>
  <c r="L7" i="10"/>
  <c r="M39" i="9"/>
  <c r="L39" i="9"/>
  <c r="O7" i="9"/>
  <c r="M7" i="9"/>
  <c r="L7" i="9"/>
  <c r="O35" i="4"/>
  <c r="M35" i="4"/>
  <c r="L35" i="4"/>
  <c r="M34" i="4"/>
  <c r="L34" i="4"/>
  <c r="O8" i="4"/>
  <c r="M8" i="4"/>
  <c r="L8" i="4"/>
  <c r="M7" i="4"/>
  <c r="L7" i="4"/>
  <c r="H35" i="5"/>
  <c r="H51" i="7"/>
  <c r="H30" i="7"/>
  <c r="H20" i="7"/>
  <c r="H19" i="7"/>
  <c r="H18" i="7"/>
  <c r="H14" i="7"/>
  <c r="H12" i="7"/>
  <c r="H62" i="6"/>
  <c r="H54" i="6"/>
  <c r="H53" i="6"/>
  <c r="H45" i="6"/>
  <c r="H43" i="6"/>
  <c r="H35" i="6"/>
  <c r="H27" i="6"/>
  <c r="H25" i="6"/>
  <c r="H17" i="6"/>
  <c r="H12" i="6"/>
  <c r="H56" i="3"/>
  <c r="H20" i="5"/>
  <c r="H19" i="5"/>
  <c r="H18" i="5"/>
  <c r="H14" i="5"/>
  <c r="H13" i="5"/>
  <c r="H12" i="5"/>
  <c r="O39" i="7"/>
  <c r="M39" i="7"/>
  <c r="L39" i="7"/>
  <c r="M38" i="7"/>
  <c r="L38" i="7"/>
  <c r="O8" i="7"/>
  <c r="M8" i="7"/>
  <c r="L8" i="7"/>
  <c r="M7" i="7"/>
  <c r="L7" i="7"/>
  <c r="M39" i="6"/>
  <c r="L39" i="6"/>
  <c r="M38" i="6"/>
  <c r="L38" i="6"/>
  <c r="M8" i="6"/>
  <c r="L8" i="6"/>
  <c r="M7" i="6"/>
  <c r="L7" i="6"/>
  <c r="O38" i="5"/>
  <c r="M38" i="5"/>
  <c r="L38" i="5"/>
  <c r="M37" i="5"/>
  <c r="L37" i="5"/>
  <c r="O8" i="5"/>
  <c r="M8" i="5"/>
  <c r="L8" i="5"/>
  <c r="M7" i="5"/>
  <c r="L7" i="5"/>
  <c r="O44" i="3"/>
  <c r="M44" i="3"/>
  <c r="L44" i="3"/>
  <c r="M43" i="3"/>
  <c r="L43" i="3"/>
  <c r="O8" i="3"/>
  <c r="M8" i="3"/>
  <c r="L8" i="3"/>
  <c r="M7" i="3"/>
  <c r="L7" i="3"/>
</calcChain>
</file>

<file path=xl/sharedStrings.xml><?xml version="1.0" encoding="utf-8"?>
<sst xmlns="http://schemas.openxmlformats.org/spreadsheetml/2006/main" count="1704" uniqueCount="649">
  <si>
    <t>Contrat 2016/2020</t>
  </si>
  <si>
    <t>CFVU : date</t>
  </si>
  <si>
    <t>Effectif</t>
  </si>
  <si>
    <t>Capacité CM</t>
  </si>
  <si>
    <t>Capacité TD</t>
  </si>
  <si>
    <t>Valorisation d'autres activités</t>
  </si>
  <si>
    <t>ECTS</t>
  </si>
  <si>
    <t>MASTER 1ère Année</t>
  </si>
  <si>
    <t>Nb h restant à charge si mutualisation</t>
  </si>
  <si>
    <t>Coeff</t>
  </si>
  <si>
    <t>CM</t>
  </si>
  <si>
    <t>TD</t>
  </si>
  <si>
    <t>stage</t>
  </si>
  <si>
    <t>Nb h
à distance</t>
  </si>
  <si>
    <t>Nb h présentiel</t>
  </si>
  <si>
    <t>Total HTD L3.1</t>
  </si>
  <si>
    <t>ENS</t>
  </si>
  <si>
    <t>langues</t>
  </si>
  <si>
    <t>Intitulés</t>
  </si>
  <si>
    <t>Type</t>
  </si>
  <si>
    <t>Codes listes</t>
  </si>
  <si>
    <t>Codes APOGEE</t>
  </si>
  <si>
    <t>SEMESTRE 1</t>
  </si>
  <si>
    <t>CHOI</t>
  </si>
  <si>
    <t>PER</t>
  </si>
  <si>
    <t>UE</t>
  </si>
  <si>
    <t>SEMESTRE 2</t>
  </si>
  <si>
    <t>SEMESTRE 3</t>
  </si>
  <si>
    <t>SEMESTRE 4</t>
  </si>
  <si>
    <t>SEMESTRE 3 AU CHOIX (mobilité ou basic)  &gt;&gt;</t>
  </si>
  <si>
    <t>SEMESTRE 4 AU CHOIX (mobilité ou basic)  &gt;&gt;</t>
  </si>
  <si>
    <t>SEMESTRE 1 AU CHOIX (mobilité ou basic)  &gt;&gt;</t>
  </si>
  <si>
    <t>SEMESTRE 2 AU CHOIX (mobilité ou basic)  &gt;&gt;</t>
  </si>
  <si>
    <t>MASTER 2ème Année</t>
  </si>
  <si>
    <t>Spécialité 1</t>
  </si>
  <si>
    <t>Spécialité 2</t>
  </si>
  <si>
    <t>Langue 1</t>
  </si>
  <si>
    <t>Musique et arts</t>
  </si>
  <si>
    <t>Projet de recherche et professionnalisation</t>
  </si>
  <si>
    <t>Outils de la recherche</t>
  </si>
  <si>
    <t>Méthodologie de la recherche</t>
  </si>
  <si>
    <t>TICE (outils)</t>
  </si>
  <si>
    <t>Musicologie appliquée 1</t>
  </si>
  <si>
    <t>Musicologie fondamentale 1</t>
  </si>
  <si>
    <t>Musicologie fondamentale 2</t>
  </si>
  <si>
    <t>Musicologie appliquée 2</t>
  </si>
  <si>
    <t>Découverte du monde professionnel</t>
  </si>
  <si>
    <t>Mémoire 1</t>
  </si>
  <si>
    <t>Musique, geste, composition et interprétation</t>
  </si>
  <si>
    <t>Musique, esthétique et société</t>
  </si>
  <si>
    <t>Méthodes d'analyse en musicologie</t>
  </si>
  <si>
    <t>Paléographie, notations et éditions musicales</t>
  </si>
  <si>
    <t>Stage 1 mois</t>
  </si>
  <si>
    <t>Rapport de recherche</t>
  </si>
  <si>
    <t>Pratiques musicales</t>
  </si>
  <si>
    <t>Développement local et partenariat</t>
  </si>
  <si>
    <t>Démarches de création</t>
  </si>
  <si>
    <t>Arts, expressions et interculturalité</t>
  </si>
  <si>
    <t>Anglais</t>
  </si>
  <si>
    <t>Culture de l'écrit : Ecrit professionnel</t>
  </si>
  <si>
    <t>TIC</t>
  </si>
  <si>
    <t>Projet artistique et développement local</t>
  </si>
  <si>
    <t>Connaissances institutionnelles</t>
  </si>
  <si>
    <t>Pratiques musicales 2</t>
  </si>
  <si>
    <t xml:space="preserve">Problématiques générales 2 </t>
  </si>
  <si>
    <t>Culture numérique</t>
  </si>
  <si>
    <t>Développement local et partenariat 2</t>
  </si>
  <si>
    <t>Démarches de création 2</t>
  </si>
  <si>
    <t>Démarche artistique et numérique</t>
    <phoneticPr fontId="0" type="noConversion"/>
  </si>
  <si>
    <t>Environnement juridique des arts - Budget -Financement</t>
  </si>
  <si>
    <t>Projet artistique et partenariat</t>
  </si>
  <si>
    <t>Culture de l'écrit : Rapport de stage</t>
  </si>
  <si>
    <t>Tutorat</t>
  </si>
  <si>
    <t>Techniques d'écriture instrumentale appliquées à l'image</t>
  </si>
  <si>
    <t>Informatique musicale et techniques de studio</t>
  </si>
  <si>
    <t>Culture générale  technique</t>
  </si>
  <si>
    <t xml:space="preserve">Culture générale esthétique </t>
  </si>
  <si>
    <t>Composition instrumentrale et vocale</t>
    <phoneticPr fontId="0" type="noConversion"/>
  </si>
  <si>
    <t>Orchestration</t>
    <phoneticPr fontId="0" type="noConversion"/>
  </si>
  <si>
    <t>Pratique encadrée de l'orchestre</t>
    <phoneticPr fontId="0" type="noConversion"/>
  </si>
  <si>
    <t>Informatique musicale</t>
    <phoneticPr fontId="0" type="noConversion"/>
  </si>
  <si>
    <t>Techniques de studio et de prise de son</t>
    <phoneticPr fontId="0" type="noConversion"/>
  </si>
  <si>
    <t>Musique électroacoustique et Sounddesign</t>
    <phoneticPr fontId="0" type="noConversion"/>
  </si>
  <si>
    <t>Notions de vidéo</t>
    <phoneticPr fontId="0" type="noConversion"/>
  </si>
  <si>
    <t>Conception de sites web multimédia</t>
    <phoneticPr fontId="0" type="noConversion"/>
  </si>
  <si>
    <t>Anglais</t>
    <phoneticPr fontId="0" type="noConversion"/>
  </si>
  <si>
    <t>Expérience professionnelle</t>
  </si>
  <si>
    <t>Environnement professionnel</t>
  </si>
  <si>
    <t>Projet de musique à l'image</t>
  </si>
  <si>
    <t>Stage : 12 semaines en milieu professionnel</t>
    <phoneticPr fontId="0" type="noConversion"/>
  </si>
  <si>
    <t xml:space="preserve">Relations avec le monde professionnel </t>
  </si>
  <si>
    <t>Langue</t>
  </si>
  <si>
    <t>choix d'1 enseignement parmi &gt;&gt;</t>
  </si>
  <si>
    <t>Mention : Musicologie</t>
  </si>
  <si>
    <t>Parcours : Musicologie Fondamentale et Appliquée (MFA)</t>
  </si>
  <si>
    <t>Spécialité 3</t>
  </si>
  <si>
    <t>Spécialité 4</t>
  </si>
  <si>
    <t>Langue 2</t>
  </si>
  <si>
    <t>Pratique de la communication scientifique</t>
  </si>
  <si>
    <t>Méthodologie</t>
  </si>
  <si>
    <t>Musicologie appliquée 3</t>
  </si>
  <si>
    <t>Musicologie fondamentale 3</t>
  </si>
  <si>
    <t>Approfondissement</t>
  </si>
  <si>
    <t>Mémoire 2</t>
  </si>
  <si>
    <t>Séminaire de recherche master 2 et doctorat</t>
  </si>
  <si>
    <t>Mémoire de fin de cursus</t>
  </si>
  <si>
    <t>Typographie, mise en forme</t>
  </si>
  <si>
    <t>Word avancé</t>
  </si>
  <si>
    <t xml:space="preserve">Problématiques générales 3 </t>
  </si>
  <si>
    <t>Culture de l'écrit</t>
  </si>
  <si>
    <t>Démarches de création 3</t>
  </si>
  <si>
    <t>Arts et cultures</t>
  </si>
  <si>
    <t>Démarche de projet: cahier des charges et mise en œuvre</t>
  </si>
  <si>
    <t>Outils de diffusions et de gestion de projets</t>
  </si>
  <si>
    <t>projet tutoré</t>
  </si>
  <si>
    <t>Pratiques musicales 4</t>
  </si>
  <si>
    <t>Problématiques générales</t>
  </si>
  <si>
    <t>Démarches individuelles de création</t>
  </si>
  <si>
    <t>Démarche de projet : coordination, mise en œuvre et  évaluation</t>
  </si>
  <si>
    <t>Insertion professionnelle</t>
  </si>
  <si>
    <t>Dossier thématique</t>
  </si>
  <si>
    <t>à dist.</t>
  </si>
  <si>
    <t>Parcours :  Pratiques musicales, transmission et développement local (PMTDL)</t>
  </si>
  <si>
    <t>Parcours :  Musiques appliquées aux arts visuels (MAAAV)</t>
  </si>
  <si>
    <t>Musique électroacoustique et Sounddesign</t>
  </si>
  <si>
    <t>Ecriture électroacoustique</t>
    <phoneticPr fontId="0" type="noConversion"/>
  </si>
  <si>
    <t>Sounddesign</t>
    <phoneticPr fontId="0" type="noConversion"/>
  </si>
  <si>
    <t>Relations son-image</t>
    <phoneticPr fontId="0" type="noConversion"/>
  </si>
  <si>
    <t>Improvisation et interprétation pour l'image</t>
    <phoneticPr fontId="0" type="noConversion"/>
  </si>
  <si>
    <t xml:space="preserve"> Mémoire - projet artistique - communication</t>
  </si>
  <si>
    <t>Projet professionnel</t>
  </si>
  <si>
    <t>Tables rondes</t>
  </si>
  <si>
    <t>Mémoire - projet artistique - communication</t>
  </si>
  <si>
    <t>Informatique musicale</t>
  </si>
  <si>
    <t>Problématiques générales 1</t>
  </si>
  <si>
    <t>Pratiques instrumentales et vocales (DUMI)</t>
  </si>
  <si>
    <t>ENX</t>
  </si>
  <si>
    <t xml:space="preserve">code étape :
DE 422-161    </t>
  </si>
  <si>
    <t xml:space="preserve">code étape :
DE 423-161  </t>
  </si>
  <si>
    <t>code diplôme :
NMDE521-961</t>
  </si>
  <si>
    <t>4DESUEC1</t>
  </si>
  <si>
    <t>4DESUEB2</t>
  </si>
  <si>
    <t>P</t>
  </si>
  <si>
    <t>4DESC011</t>
  </si>
  <si>
    <t>4DESD011</t>
  </si>
  <si>
    <t>L4DESUC1</t>
  </si>
  <si>
    <t>4DESE011</t>
  </si>
  <si>
    <t>4DESF011</t>
  </si>
  <si>
    <t>4DESE012</t>
  </si>
  <si>
    <t>4DESF012</t>
  </si>
  <si>
    <t>4DESD012</t>
  </si>
  <si>
    <t>4DESC012</t>
  </si>
  <si>
    <t>4DESB012</t>
  </si>
  <si>
    <t>4DESA012</t>
  </si>
  <si>
    <t>L4DESUB2</t>
  </si>
  <si>
    <t>L4DEPPER</t>
  </si>
  <si>
    <t>L4DEPOP1</t>
  </si>
  <si>
    <t>4DEPOPT1</t>
  </si>
  <si>
    <t>L4DEPPE1</t>
  </si>
  <si>
    <t>4DEPPER1</t>
  </si>
  <si>
    <t>L4DEPOP2</t>
  </si>
  <si>
    <t>4DEPOPT2</t>
  </si>
  <si>
    <t>L4DEPPE2</t>
  </si>
  <si>
    <t>4DEPPER2</t>
  </si>
  <si>
    <t>4DEPUEA1</t>
  </si>
  <si>
    <t>4DEPUEB1</t>
  </si>
  <si>
    <t>M</t>
  </si>
  <si>
    <t>L4DEPUA1</t>
  </si>
  <si>
    <t>L4DEPUB1</t>
  </si>
  <si>
    <t>L4DEPUD1</t>
  </si>
  <si>
    <t>4DEPUED1</t>
  </si>
  <si>
    <t>4DEPUEE1</t>
  </si>
  <si>
    <t>L4DEPUE1</t>
  </si>
  <si>
    <t>4DEPA011</t>
  </si>
  <si>
    <t>4DEPA021</t>
  </si>
  <si>
    <t>4DEPB011</t>
  </si>
  <si>
    <t>4DEPD011</t>
  </si>
  <si>
    <t>4DEPD021</t>
  </si>
  <si>
    <t>4DEPE011</t>
  </si>
  <si>
    <t>4DEPE021</t>
  </si>
  <si>
    <t>L4DEPUA2</t>
  </si>
  <si>
    <t>4DEPUEA2</t>
  </si>
  <si>
    <t>4DEPA022</t>
  </si>
  <si>
    <t>4DEPA012</t>
  </si>
  <si>
    <t>4DEPUEB2</t>
  </si>
  <si>
    <t>L4DEPUC2</t>
  </si>
  <si>
    <t>4DEPUEC2</t>
  </si>
  <si>
    <t>4DEPC012</t>
  </si>
  <si>
    <t>L4DEPUD2</t>
  </si>
  <si>
    <t>4DEPUED2</t>
  </si>
  <si>
    <t>4DEPD012</t>
  </si>
  <si>
    <t>4DEPD022</t>
  </si>
  <si>
    <t>L4DEPUE2</t>
  </si>
  <si>
    <t>4DEPUEE2</t>
  </si>
  <si>
    <t>4DEPE012</t>
  </si>
  <si>
    <t>4DEPE022</t>
  </si>
  <si>
    <t>4DEPE032</t>
  </si>
  <si>
    <t>L4DEAPER</t>
  </si>
  <si>
    <t>L4DEAOP1</t>
  </si>
  <si>
    <t>4DEAOPT1</t>
  </si>
  <si>
    <t>L4DEAPE1</t>
  </si>
  <si>
    <t>4DEAPER1</t>
  </si>
  <si>
    <t>L4DEAUA1</t>
  </si>
  <si>
    <t>4DEAUEA1</t>
  </si>
  <si>
    <t>4DEAA011</t>
  </si>
  <si>
    <t>4DEAA021</t>
  </si>
  <si>
    <t>4DEAA031</t>
  </si>
  <si>
    <t>L4DEAUB1</t>
  </si>
  <si>
    <t>4DEAUEB1</t>
  </si>
  <si>
    <t>4DEAB011</t>
  </si>
  <si>
    <t>4DEAB021</t>
  </si>
  <si>
    <t>4DEAB031</t>
  </si>
  <si>
    <t>L4DEAUD1</t>
  </si>
  <si>
    <t>4DEAUED1</t>
  </si>
  <si>
    <t>4DEAD011</t>
  </si>
  <si>
    <t>L4DEAUE1</t>
  </si>
  <si>
    <t>4DEAUEE1</t>
  </si>
  <si>
    <t>4DEAE011</t>
  </si>
  <si>
    <t>4DEAE021</t>
  </si>
  <si>
    <t>L4DEAOP2</t>
  </si>
  <si>
    <t>4DEAOPT2</t>
  </si>
  <si>
    <t>L4DEAPE2</t>
  </si>
  <si>
    <t>4DEAPER2</t>
  </si>
  <si>
    <t>L4DEAUA2</t>
  </si>
  <si>
    <t>4DEAUEA2</t>
  </si>
  <si>
    <t>4DEAA012</t>
  </si>
  <si>
    <t>L4DEAUB2</t>
  </si>
  <si>
    <t>4DEAUEB2</t>
  </si>
  <si>
    <t>4DEAB012</t>
  </si>
  <si>
    <t xml:space="preserve">Mutualisations </t>
  </si>
  <si>
    <t>4DESA011</t>
  </si>
  <si>
    <t>4DESA031</t>
  </si>
  <si>
    <t>4DESA021</t>
  </si>
  <si>
    <t>4DESA041</t>
  </si>
  <si>
    <t>4DESB011</t>
  </si>
  <si>
    <t>4DESB021</t>
  </si>
  <si>
    <t>4DESB031</t>
  </si>
  <si>
    <t>4DESB041</t>
  </si>
  <si>
    <t>Code étape :
DE 521-161</t>
  </si>
  <si>
    <t>Code étape :
DE 522-162</t>
  </si>
  <si>
    <t xml:space="preserve">Code étape :
DE 523-163   </t>
  </si>
  <si>
    <t>Code diplôme :
NMDE521-163</t>
  </si>
  <si>
    <t>Code diplôme :
NMDE521-162</t>
  </si>
  <si>
    <t>Code diplôme :
NMDE521-161</t>
  </si>
  <si>
    <t>5DESA013</t>
  </si>
  <si>
    <t>5DESA023</t>
  </si>
  <si>
    <t>5DESA033</t>
  </si>
  <si>
    <t>5DESA043</t>
  </si>
  <si>
    <t>5DESB013</t>
  </si>
  <si>
    <t>5DESB023</t>
  </si>
  <si>
    <t>5DESB033</t>
  </si>
  <si>
    <t>5DESB043</t>
  </si>
  <si>
    <t>L5DESPER</t>
  </si>
  <si>
    <t>L5DESOP3</t>
  </si>
  <si>
    <t>5DESOPT3</t>
  </si>
  <si>
    <t>L5DESPE3</t>
  </si>
  <si>
    <t>5DESPER3</t>
  </si>
  <si>
    <t>5DESUEA3</t>
  </si>
  <si>
    <t>5DESUEB3</t>
  </si>
  <si>
    <t>5DESUEC3</t>
  </si>
  <si>
    <t>5DESUED3</t>
  </si>
  <si>
    <t>5DESUEE3</t>
  </si>
  <si>
    <t>L5DESUA3</t>
  </si>
  <si>
    <t>L5DESUB3</t>
  </si>
  <si>
    <t>L5DESUC3</t>
  </si>
  <si>
    <t>L5DESUD3</t>
  </si>
  <si>
    <t>L5DESUE3</t>
  </si>
  <si>
    <t>L5DESOP4</t>
  </si>
  <si>
    <t>5DESOPT4</t>
  </si>
  <si>
    <t>L5DESPE4</t>
  </si>
  <si>
    <t>5DESPER4</t>
  </si>
  <si>
    <t>5DESUEA4</t>
  </si>
  <si>
    <t>5DESUEB4</t>
  </si>
  <si>
    <t>5DESUEC4</t>
  </si>
  <si>
    <t>5DESUED4</t>
  </si>
  <si>
    <t>5DESC013</t>
  </si>
  <si>
    <t>5DESD013</t>
  </si>
  <si>
    <t>5DESE013</t>
  </si>
  <si>
    <t>5DESE023</t>
  </si>
  <si>
    <t>5DESA014</t>
  </si>
  <si>
    <t>5DESB014</t>
  </si>
  <si>
    <t>5DESC014</t>
  </si>
  <si>
    <t>5DESD014</t>
  </si>
  <si>
    <t>L5DESUA4</t>
  </si>
  <si>
    <t>L5DESUB4</t>
  </si>
  <si>
    <t>L5DESUC4</t>
  </si>
  <si>
    <t>L5DESUD4</t>
  </si>
  <si>
    <t>L5DEPPER</t>
  </si>
  <si>
    <t>L5DEPOP3</t>
  </si>
  <si>
    <t>5DEPOPT3</t>
  </si>
  <si>
    <t>L5DEPPE3</t>
  </si>
  <si>
    <t>5DEPPER3</t>
  </si>
  <si>
    <t>L5DEPOP4</t>
  </si>
  <si>
    <t>5DEPOPT4</t>
  </si>
  <si>
    <t>L5DEPPE4</t>
  </si>
  <si>
    <t>5DEPPER4</t>
  </si>
  <si>
    <t>5DEPUEA4</t>
  </si>
  <si>
    <t>5DEPUEB4</t>
  </si>
  <si>
    <t>5DEPUEC4</t>
  </si>
  <si>
    <t>5DEPUED4</t>
  </si>
  <si>
    <t>5DEPUEE4</t>
  </si>
  <si>
    <t>5DEPA014</t>
  </si>
  <si>
    <t>5DEPA024</t>
  </si>
  <si>
    <t>5DEPA034</t>
  </si>
  <si>
    <t>5DEPC014</t>
  </si>
  <si>
    <t>5DEPC024</t>
  </si>
  <si>
    <t>5DEPD014</t>
  </si>
  <si>
    <t>L5DEPUD4</t>
  </si>
  <si>
    <t>L5DEPUA4</t>
  </si>
  <si>
    <t>5DEPE014</t>
  </si>
  <si>
    <t>5DEPE024</t>
  </si>
  <si>
    <t>5DEPUEA3</t>
  </si>
  <si>
    <t>5DEPUEB3</t>
  </si>
  <si>
    <t>5DEPUED3</t>
  </si>
  <si>
    <t>5DEPUEE3</t>
  </si>
  <si>
    <t>5DEPA013</t>
  </si>
  <si>
    <t>5DEPA023</t>
  </si>
  <si>
    <t>5DEPB013</t>
  </si>
  <si>
    <t>5DEPD013</t>
  </si>
  <si>
    <t>5DEPD023</t>
  </si>
  <si>
    <t>5DEPD033</t>
  </si>
  <si>
    <t>L5DEPUD3</t>
  </si>
  <si>
    <t>L5DEPUB3</t>
  </si>
  <si>
    <t>L5DEPUA3</t>
  </si>
  <si>
    <t>L5DEPUE3</t>
  </si>
  <si>
    <t>5DEPE013</t>
  </si>
  <si>
    <t>5DEPUEF3</t>
  </si>
  <si>
    <t>5DEPF013</t>
  </si>
  <si>
    <t>5DEPF023</t>
  </si>
  <si>
    <t>L5DEPUF3</t>
  </si>
  <si>
    <t>L5DEAPER</t>
  </si>
  <si>
    <t>L5DEAOP3</t>
  </si>
  <si>
    <t>5DEAOPT3</t>
  </si>
  <si>
    <t>L5DEAPE3</t>
  </si>
  <si>
    <t>5DEAPER3</t>
  </si>
  <si>
    <t>5DEAUEA3</t>
  </si>
  <si>
    <t>5DEAA013</t>
  </si>
  <si>
    <t>5DEAA033</t>
  </si>
  <si>
    <t>5DEAA023</t>
  </si>
  <si>
    <t>5DEAUEB3</t>
  </si>
  <si>
    <t>5DEAB013</t>
  </si>
  <si>
    <t>5DEAB023</t>
  </si>
  <si>
    <t>5DEAB033</t>
  </si>
  <si>
    <t>5DEAB043</t>
  </si>
  <si>
    <t>5DEAUEC3</t>
  </si>
  <si>
    <t>5DEAC013</t>
  </si>
  <si>
    <t>5DEAC023</t>
  </si>
  <si>
    <t>5DEAUED3</t>
  </si>
  <si>
    <t>5DEAD013</t>
  </si>
  <si>
    <t>5DEAD023</t>
  </si>
  <si>
    <t>L5DEAOP4</t>
  </si>
  <si>
    <t>5DEAOPT4</t>
  </si>
  <si>
    <t>L5DEAPE4</t>
  </si>
  <si>
    <t>5DEAPER4</t>
  </si>
  <si>
    <t>5DEAB014</t>
  </si>
  <si>
    <t>5DEAC014</t>
  </si>
  <si>
    <t>Pratiques instrumentales et vocales 3 (DUMI)</t>
  </si>
  <si>
    <t>Politiques culturelles (DUMI)</t>
  </si>
  <si>
    <t xml:space="preserve"> anglais sur les 3 parcours mfa porteur =&gt; erreur sur les maquettes du BV 21h/3 = 7 h et pas 10,5h pour chacun des parcours  ??</t>
  </si>
  <si>
    <t>mutualisations :  anglais sur les 3 parcours mfa porteur =&gt; erreur sur les maquettes du BV 21h/3 = 7 h et pas 10,5h pour chacun des parcours  ??</t>
  </si>
  <si>
    <t>mutualisations : anglais sur les 3 parcours mfa porteur =&gt; erreur sur les maquettes du BV 21h/3 = 7 h et pas 10,5h pour chacun des parcours  ??</t>
  </si>
  <si>
    <t>Histoire du cinéma 5DFPB013 dans le M2 pensées du cinéma mutualisé avec ? Si qui est porteur ?</t>
  </si>
  <si>
    <t>Veille technologique, innovations, relations avec la recherche</t>
  </si>
  <si>
    <t>Veille technologique, innovations, relations avec la recherche ? Hist du cinéma? Notions de vidéo ? Concept° de sites web ?   Différentiel horaire = mutualisation ou heures à distance  ? Si mutualisation avec qui ?</t>
  </si>
  <si>
    <t>Mention : Musicologie
Parcours : Pratiques musicales, transmission et développement local (PMTDL)</t>
  </si>
  <si>
    <t>Mention : Musicologie
Parcours : Musiques appliquées aux arts visuels (MAAAV)</t>
  </si>
  <si>
    <t>mémoire</t>
  </si>
  <si>
    <t>Analyse filmique</t>
  </si>
  <si>
    <t>Connaissance du monde professionnel</t>
  </si>
  <si>
    <t>4DEAD021</t>
  </si>
  <si>
    <t>L5DEAUC4</t>
  </si>
  <si>
    <t>5DEAUEC4</t>
  </si>
  <si>
    <t>5DEAUEB4</t>
  </si>
  <si>
    <t>L5DEAUB4</t>
  </si>
  <si>
    <t>L5DEAUA4</t>
  </si>
  <si>
    <t>5DEAUEA4</t>
  </si>
  <si>
    <t>L5DEAUD3</t>
  </si>
  <si>
    <t>L5DEAUC3</t>
  </si>
  <si>
    <t>L5DEAUB3</t>
  </si>
  <si>
    <t>L5DEAUA3</t>
  </si>
  <si>
    <t>et</t>
  </si>
  <si>
    <t>5DESOP13</t>
  </si>
  <si>
    <t>5DESOP23</t>
  </si>
  <si>
    <t>5DESOP33</t>
  </si>
  <si>
    <t>5DESOP43</t>
  </si>
  <si>
    <t>5DEAA014</t>
  </si>
  <si>
    <t>4DEPE031</t>
  </si>
  <si>
    <t>Modification : 22/06/2016</t>
  </si>
  <si>
    <t>ENN</t>
  </si>
  <si>
    <t>Présence tables rondes M2 + compte-rendu</t>
  </si>
  <si>
    <t>détails ECTS dans maquette originale souhait de coefficient pondérateur entre les ENS ? Vu 22/06 NON</t>
  </si>
  <si>
    <t>Stage (35h)</t>
  </si>
  <si>
    <t>Culture de l'écrit : TICE (outils) (DUMI)</t>
  </si>
  <si>
    <t>Stage (35 heures)</t>
  </si>
  <si>
    <t xml:space="preserve">VU LE 22/06 </t>
  </si>
  <si>
    <t>LES 2 élements stage sont non notés amis résultat attendu soit suiv soit def idem pour tutorat 4DEPA032</t>
  </si>
  <si>
    <t xml:space="preserve">VU 22/06 </t>
  </si>
  <si>
    <t>anglais NON COMPENSABLE</t>
  </si>
  <si>
    <t>Stage ( 91 heures)</t>
  </si>
  <si>
    <t>Stage (91 heures)</t>
  </si>
  <si>
    <r>
      <t xml:space="preserve">COEFF ? ECTS ?? </t>
    </r>
    <r>
      <rPr>
        <sz val="12"/>
        <color rgb="FF00B050"/>
        <rFont val="Calibri"/>
        <family val="2"/>
        <scheme val="minor"/>
      </rPr>
      <t>VU LE 22/06 OK</t>
    </r>
  </si>
  <si>
    <t>VU LE 22/06</t>
  </si>
  <si>
    <t>STAGE S3 non noté mais résultat suivi ou def attendu
les 2 tutorats S3 et S4 non noté
les UE D3 ET C4 saisie de x fois la même note
anglais non compensable 
UE E4 stage non compensable</t>
  </si>
  <si>
    <t>vu le 22/06</t>
  </si>
  <si>
    <t>anglais non compensable</t>
  </si>
  <si>
    <r>
      <t xml:space="preserve">Les enseignements ont-ils des COEFF pondérateurs  dans les UE ? </t>
    </r>
    <r>
      <rPr>
        <sz val="14"/>
        <color rgb="FF00B050"/>
        <rFont val="Calibri"/>
        <family val="2"/>
        <scheme val="minor"/>
      </rPr>
      <t>Vu le 22 /06 coeff 1 sauf 5DEAA013 coeff 2</t>
    </r>
  </si>
  <si>
    <t>4DFSA021</t>
  </si>
  <si>
    <t>Histoire du son au cinéma (mutualisé avec le M1 cinéma)</t>
  </si>
  <si>
    <t>code diplôme :
NMDR510-912</t>
  </si>
  <si>
    <t xml:space="preserve">code étape : 
DR 402-131   </t>
  </si>
  <si>
    <t>RECHERCHE ET MUSICOLOGIE</t>
  </si>
  <si>
    <t>4DERPER1</t>
  </si>
  <si>
    <t>L4DERS12</t>
  </si>
  <si>
    <t>4DERAUE1</t>
  </si>
  <si>
    <t>L4DERUA1</t>
  </si>
  <si>
    <t>TECHNIQUES ET PRATIQUES MUSICALES</t>
  </si>
  <si>
    <t>4DERCUE1</t>
  </si>
  <si>
    <t>L4DERUC1</t>
  </si>
  <si>
    <t>Formation musicale oreille</t>
  </si>
  <si>
    <t>Formation musicale voix et technique vocale</t>
  </si>
  <si>
    <t>Accompagnement de chansons piano ou guitare</t>
  </si>
  <si>
    <t>Informatique appliquée à l'éducation musicale</t>
  </si>
  <si>
    <t>4DERC011</t>
  </si>
  <si>
    <t>4DERC021</t>
  </si>
  <si>
    <t>4DERC031</t>
  </si>
  <si>
    <t>4DERC041</t>
  </si>
  <si>
    <t>4DERC051</t>
  </si>
  <si>
    <t>4DERC061</t>
  </si>
  <si>
    <t xml:space="preserve">Préparation au projet musical </t>
  </si>
  <si>
    <t>Compétences numériques</t>
  </si>
  <si>
    <t xml:space="preserve"> CULTURE ET DIDACTIQUE</t>
  </si>
  <si>
    <t>4DERDUE1</t>
  </si>
  <si>
    <t>L4DERUD1</t>
  </si>
  <si>
    <t xml:space="preserve">ENS </t>
  </si>
  <si>
    <t>Commentaire comparé</t>
  </si>
  <si>
    <t>Harmonisation</t>
  </si>
  <si>
    <t>Culture musicale et artistique</t>
  </si>
  <si>
    <t>4DERD011</t>
  </si>
  <si>
    <t>4DERD021</t>
  </si>
  <si>
    <t>4DERD031</t>
  </si>
  <si>
    <t xml:space="preserve">STAGE ET CONTEXTE </t>
  </si>
  <si>
    <t>4DEREUE1</t>
  </si>
  <si>
    <t>L4DERUE1</t>
  </si>
  <si>
    <t>Contexte de la scolarisation</t>
  </si>
  <si>
    <t>STAG</t>
  </si>
  <si>
    <t>Stage d'observation (1 jour/semaine sur 9 semaines)</t>
  </si>
  <si>
    <t>4DERE011</t>
  </si>
  <si>
    <t>4DERE021</t>
  </si>
  <si>
    <t>9s</t>
  </si>
  <si>
    <t>L4DERUB1</t>
  </si>
  <si>
    <t>4DEME021</t>
  </si>
  <si>
    <t>4DEME031</t>
  </si>
  <si>
    <t>Allemand</t>
  </si>
  <si>
    <t>Italien</t>
  </si>
  <si>
    <t xml:space="preserve"> METHODOLOGIE DU MÉMOIRE</t>
  </si>
  <si>
    <t>CULTURE ET DIDACTIQUE</t>
  </si>
  <si>
    <t>STAGE ET CONTEXTE</t>
  </si>
  <si>
    <t>4DERA012</t>
  </si>
  <si>
    <t>L4DERUA2</t>
  </si>
  <si>
    <t>Formation musicale oreille et voix</t>
  </si>
  <si>
    <t>Technique vocale appliquée</t>
  </si>
  <si>
    <t>Accompagnement de chansons guitare ou piano</t>
  </si>
  <si>
    <t>4DERB012</t>
  </si>
  <si>
    <t>4DERB022</t>
  </si>
  <si>
    <t>4DERB032</t>
  </si>
  <si>
    <t>4DERAUE2</t>
  </si>
  <si>
    <t>L4DERUB2</t>
  </si>
  <si>
    <t>4DERC012</t>
  </si>
  <si>
    <t>4DERC022</t>
  </si>
  <si>
    <t>4DERC032</t>
  </si>
  <si>
    <t>4DERCUE2</t>
  </si>
  <si>
    <t>L4DERUC2</t>
  </si>
  <si>
    <t>Didactique : épreuve sur dossier</t>
  </si>
  <si>
    <t>Informatique appliquée</t>
  </si>
  <si>
    <t>4DERD012</t>
  </si>
  <si>
    <t>4DERD022</t>
  </si>
  <si>
    <t>4DERD032</t>
  </si>
  <si>
    <t>4DERDUE2</t>
  </si>
  <si>
    <t>L4DERUD2</t>
  </si>
  <si>
    <t>Conditions d'apprentissage des élèves</t>
  </si>
  <si>
    <t>Stage de pratique accompagnée (2 à 3 semaines massé après l'écrit)</t>
  </si>
  <si>
    <t>4DERE012</t>
  </si>
  <si>
    <t>4DERE022</t>
  </si>
  <si>
    <t>4DEREUE2</t>
  </si>
  <si>
    <t>L4DERUE2</t>
  </si>
  <si>
    <t>2s</t>
  </si>
  <si>
    <r>
      <t xml:space="preserve">Vocalité et gestes d'enseignement </t>
    </r>
    <r>
      <rPr>
        <strike/>
        <sz val="12"/>
        <color rgb="FFFF0000"/>
        <rFont val="Calibri"/>
        <family val="2"/>
      </rPr>
      <t>appliqués au projet musical</t>
    </r>
  </si>
  <si>
    <t>4DERD042</t>
  </si>
  <si>
    <t>4DERD052</t>
  </si>
  <si>
    <t>Mention : Musicologie
Parcours : MEEF Education musicale et chant choral 1ère année</t>
  </si>
  <si>
    <t>4DERUEB1</t>
  </si>
  <si>
    <r>
      <t xml:space="preserve">Avant choix de langues : est ce toujours d'actualité ?  Je l'ai laissé au cas où … </t>
    </r>
    <r>
      <rPr>
        <b/>
        <sz val="12"/>
        <color rgb="FF00B050"/>
        <rFont val="Calibri"/>
        <family val="2"/>
        <scheme val="minor"/>
      </rPr>
      <t xml:space="preserve">oui toujours choix </t>
    </r>
  </si>
  <si>
    <t>Musique et arts (mutualisé MFA)</t>
  </si>
  <si>
    <t>4DESF021</t>
  </si>
  <si>
    <t>PAS SESSION2</t>
  </si>
  <si>
    <t>Mutualisé avec</t>
  </si>
  <si>
    <t>pas de DA</t>
  </si>
  <si>
    <t>non noté</t>
  </si>
  <si>
    <t>Modification :  22/06/2016 04/10/2016</t>
  </si>
  <si>
    <t>non compensable</t>
  </si>
  <si>
    <t>session unique</t>
  </si>
  <si>
    <t>DES</t>
  </si>
  <si>
    <t>DEP</t>
  </si>
  <si>
    <t>DEA</t>
  </si>
  <si>
    <t xml:space="preserve">Mutualisé avec </t>
  </si>
  <si>
    <t>DR402 DE421</t>
  </si>
  <si>
    <t>DE421 423</t>
  </si>
  <si>
    <t xml:space="preserve"> DIDACTIQUE ET PRATIQUE DE L'EDUCATION MUSICALE</t>
  </si>
  <si>
    <t xml:space="preserve">Séminaire de recherche pédagogique/ Méthodologie du mémoire </t>
  </si>
  <si>
    <t>DR402 DE421 422</t>
  </si>
  <si>
    <t>DR402 DE 421 423</t>
  </si>
  <si>
    <t>L4DEAUC2</t>
  </si>
  <si>
    <t>4DEAUEC2</t>
  </si>
  <si>
    <t>4DEAC012</t>
  </si>
  <si>
    <t>DE522</t>
  </si>
  <si>
    <t>DE521 522</t>
  </si>
  <si>
    <t>DE521 523</t>
  </si>
  <si>
    <t>DE522 523</t>
  </si>
  <si>
    <r>
      <t>Analyse filmique Différentiel horaire = mutualisation ou heures à distance  ? Si mutualisation avec qui ?</t>
    </r>
    <r>
      <rPr>
        <sz val="12"/>
        <color rgb="FF00B050"/>
        <rFont val="Calibri"/>
        <family val="2"/>
        <scheme val="minor"/>
      </rPr>
      <t xml:space="preserve"> </t>
    </r>
    <r>
      <rPr>
        <b/>
        <sz val="12"/>
        <color rgb="FF00B050"/>
        <rFont val="Calibri"/>
        <family val="2"/>
        <scheme val="minor"/>
      </rPr>
      <t>ICOM mais vol horaire différent et ENN =&gt;codes propres /</t>
    </r>
  </si>
  <si>
    <t>CFVU : 01/07/2016</t>
  </si>
  <si>
    <t>dans l'UE</t>
  </si>
  <si>
    <r>
      <t>en M1 Cinéma il y a "Histoire du son au cinéma (mutualisé avec le MAAAV)" or pas d'intitulé de cours en MAAAV mutualisation toujours d'actualité ?</t>
    </r>
    <r>
      <rPr>
        <b/>
        <sz val="11"/>
        <color rgb="FF00B050"/>
        <rFont val="Calibri"/>
        <family val="2"/>
      </rPr>
      <t xml:space="preserve"> CF M2 MAAAV</t>
    </r>
  </si>
  <si>
    <r>
      <t xml:space="preserve">Musiques médiévales  </t>
    </r>
    <r>
      <rPr>
        <strike/>
        <sz val="12"/>
        <color rgb="FFFF0000"/>
        <rFont val="Calibri"/>
        <family val="2"/>
      </rPr>
      <t>(mutualisé MEEF)</t>
    </r>
  </si>
  <si>
    <r>
      <t xml:space="preserve">Musique romantique  </t>
    </r>
    <r>
      <rPr>
        <strike/>
        <sz val="12"/>
        <color rgb="FFFF0000"/>
        <rFont val="Calibri"/>
        <family val="2"/>
      </rPr>
      <t>(mutualisé MEEF)</t>
    </r>
  </si>
  <si>
    <r>
      <t xml:space="preserve">Musique de l'âge classique  </t>
    </r>
    <r>
      <rPr>
        <strike/>
        <sz val="12"/>
        <color rgb="FFFF0000"/>
        <rFont val="Calibri"/>
        <family val="2"/>
      </rPr>
      <t>(mutualisé MEEF)</t>
    </r>
  </si>
  <si>
    <r>
      <t xml:space="preserve">Musique de la Renaissance </t>
    </r>
    <r>
      <rPr>
        <strike/>
        <sz val="12"/>
        <color rgb="FFFF0000"/>
        <rFont val="Calibri"/>
        <family val="2"/>
      </rPr>
      <t xml:space="preserve"> (mutualisé MEEF)</t>
    </r>
  </si>
  <si>
    <r>
      <t xml:space="preserve">Musique moderne  </t>
    </r>
    <r>
      <rPr>
        <strike/>
        <sz val="12"/>
        <color rgb="FFFF0000"/>
        <rFont val="Calibri"/>
        <family val="2"/>
      </rPr>
      <t>(mutualisé MEEF)</t>
    </r>
  </si>
  <si>
    <r>
      <t xml:space="preserve">Musique électroacoustique </t>
    </r>
    <r>
      <rPr>
        <strike/>
        <sz val="12"/>
        <color rgb="FFFF0000"/>
        <rFont val="Calibri"/>
        <family val="2"/>
      </rPr>
      <t xml:space="preserve"> (mutualisé MEEF)</t>
    </r>
  </si>
  <si>
    <r>
      <t xml:space="preserve">Musiques populaires </t>
    </r>
    <r>
      <rPr>
        <strike/>
        <sz val="12"/>
        <color rgb="FFFF0000"/>
        <rFont val="Calibri"/>
        <family val="2"/>
      </rPr>
      <t xml:space="preserve"> (mutualisé MEEF)</t>
    </r>
  </si>
  <si>
    <r>
      <t xml:space="preserve">Musiques contemporaines </t>
    </r>
    <r>
      <rPr>
        <strike/>
        <sz val="12"/>
        <color rgb="FFFF0000"/>
        <rFont val="Calibri"/>
        <family val="2"/>
      </rPr>
      <t xml:space="preserve"> (mutualisé MEEF)</t>
    </r>
  </si>
  <si>
    <t>DE421</t>
  </si>
  <si>
    <t>"Tables rondes"  Différentiel horaire = mutualisation avec le M1  suite aux modif Horaires @10/10</t>
  </si>
  <si>
    <t>Modification : 25/10/2016</t>
  </si>
  <si>
    <r>
      <t>Démarches de création</t>
    </r>
    <r>
      <rPr>
        <sz val="12"/>
        <color rgb="FFFF0000"/>
        <rFont val="Calibri"/>
        <family val="2"/>
      </rPr>
      <t xml:space="preserve"> 1</t>
    </r>
  </si>
  <si>
    <r>
      <t xml:space="preserve">Pratiques musicales </t>
    </r>
    <r>
      <rPr>
        <b/>
        <sz val="12"/>
        <color rgb="FFFF0000"/>
        <rFont val="Calibri"/>
        <family val="2"/>
        <scheme val="minor"/>
      </rPr>
      <t>1</t>
    </r>
  </si>
  <si>
    <r>
      <t xml:space="preserve">Développement local et partenariat </t>
    </r>
    <r>
      <rPr>
        <b/>
        <sz val="12"/>
        <color rgb="FFFF0000"/>
        <rFont val="Calibri"/>
        <family val="2"/>
        <scheme val="minor"/>
      </rPr>
      <t>1</t>
    </r>
  </si>
  <si>
    <t>CFMI</t>
  </si>
  <si>
    <r>
      <t xml:space="preserve">L4DERPE1 </t>
    </r>
    <r>
      <rPr>
        <b/>
        <sz val="12"/>
        <color rgb="FFFF0000"/>
        <rFont val="Calibri"/>
        <family val="2"/>
      </rPr>
      <t>L4DERPR1</t>
    </r>
    <r>
      <rPr>
        <b/>
        <strike/>
        <sz val="12"/>
        <color rgb="FFFF0000"/>
        <rFont val="Calibri"/>
        <family val="2"/>
      </rPr>
      <t xml:space="preserve">
</t>
    </r>
  </si>
  <si>
    <t>L4DERAU1</t>
  </si>
  <si>
    <t>L4DERBU1</t>
  </si>
  <si>
    <t>L4DERCU1</t>
  </si>
  <si>
    <t>L4DERDU2</t>
  </si>
  <si>
    <t>M2 Intitulé à revoir</t>
  </si>
  <si>
    <t>Séminaire de recherche pédagogique</t>
  </si>
  <si>
    <t>L4DERAU2</t>
  </si>
  <si>
    <t>L4DERBU2</t>
  </si>
  <si>
    <t>L4DERPE2</t>
  </si>
  <si>
    <t>4DERPER2</t>
  </si>
  <si>
    <t>Modification : 08/11/2016</t>
  </si>
  <si>
    <t>4DERBUE1</t>
  </si>
  <si>
    <t xml:space="preserve">L4DERPE1
</t>
  </si>
  <si>
    <t>4DERA022</t>
  </si>
  <si>
    <r>
      <t xml:space="preserve">mutualisé avec quel M2, SI OUI problème d'intitulé ? </t>
    </r>
    <r>
      <rPr>
        <sz val="12"/>
        <color rgb="FF00B050"/>
        <rFont val="Calibri"/>
        <family val="2"/>
        <scheme val="minor"/>
      </rPr>
      <t>C'est OU et modif intitulé 5DERA023 FAIT</t>
    </r>
  </si>
  <si>
    <r>
      <t>Quel intitulé ?
Pas le même dans les MCC et dans le doc du 30/06/2016</t>
    </r>
    <r>
      <rPr>
        <sz val="12"/>
        <color rgb="FF00B050"/>
        <rFont val="Calibri"/>
        <family val="2"/>
        <scheme val="minor"/>
      </rPr>
      <t xml:space="preserve"> choix de séminaire</t>
    </r>
  </si>
  <si>
    <r>
      <t xml:space="preserve">Listes PER  à revoir ue langue à modifier LISTE ue à détruire et règles de calcul </t>
    </r>
    <r>
      <rPr>
        <b/>
        <sz val="12"/>
        <color rgb="FF00B050"/>
        <rFont val="Calibri"/>
        <family val="2"/>
        <scheme val="minor"/>
      </rPr>
      <t>fait</t>
    </r>
  </si>
  <si>
    <r>
      <t xml:space="preserve">à revoir ECTS des UE du semestre 2 ? Et coeff pondérateur des enseignements ? </t>
    </r>
    <r>
      <rPr>
        <b/>
        <sz val="12"/>
        <color rgb="FF00B050"/>
        <rFont val="Calibri"/>
        <family val="2"/>
        <scheme val="minor"/>
      </rPr>
      <t xml:space="preserve">Vu </t>
    </r>
  </si>
  <si>
    <t>M2 MEEF</t>
  </si>
  <si>
    <t>L5DESO13</t>
  </si>
  <si>
    <t>L5DESO23</t>
  </si>
  <si>
    <t>L5DESO33</t>
  </si>
  <si>
    <t>L5DESO43</t>
  </si>
  <si>
    <t>Mutualisé
avec</t>
  </si>
  <si>
    <r>
      <t xml:space="preserve">Modification : </t>
    </r>
    <r>
      <rPr>
        <b/>
        <sz val="12"/>
        <color rgb="FFFF0000"/>
        <rFont val="Calibri"/>
        <family val="2"/>
        <scheme val="minor"/>
      </rPr>
      <t>14/11/2016</t>
    </r>
  </si>
  <si>
    <t>L5DEPUC4</t>
  </si>
  <si>
    <t>L5DEPUE4</t>
  </si>
  <si>
    <t xml:space="preserve">pas de session 2  sur tous les enseignements SAUF anglais </t>
  </si>
  <si>
    <r>
      <t xml:space="preserve">Mutualisé avec
</t>
    </r>
    <r>
      <rPr>
        <b/>
        <sz val="12"/>
        <color rgb="FFFF0000"/>
        <rFont val="Calibri"/>
        <family val="2"/>
        <scheme val="minor"/>
      </rPr>
      <t>MCC divers</t>
    </r>
  </si>
  <si>
    <r>
      <t xml:space="preserve">Mutualisé avec
</t>
    </r>
    <r>
      <rPr>
        <b/>
        <sz val="12"/>
        <color rgb="FFFF0000"/>
        <rFont val="Calibri"/>
        <family val="2"/>
        <scheme val="minor"/>
      </rPr>
      <t>MCC</t>
    </r>
  </si>
  <si>
    <t xml:space="preserve">pour les ENN saisie de SUIV ou DEF en résultat UNIQUEMENT  </t>
  </si>
  <si>
    <t xml:space="preserve">validé par assiduité : 4DEPE011 / 4DEPE012 stage et 4DEPE032 Tutorat =&gt; saisie de SUIV ou DEF en résultat UNIQUEMENT </t>
  </si>
  <si>
    <r>
      <t xml:space="preserve">Mutualisé avec /
</t>
    </r>
    <r>
      <rPr>
        <b/>
        <sz val="12"/>
        <color rgb="FFFF0000"/>
        <rFont val="Calibri"/>
        <family val="2"/>
        <scheme val="minor"/>
      </rPr>
      <t>MCC</t>
    </r>
    <r>
      <rPr>
        <b/>
        <sz val="12"/>
        <rFont val="Calibri"/>
        <family val="2"/>
        <scheme val="minor"/>
      </rPr>
      <t xml:space="preserve"> </t>
    </r>
  </si>
  <si>
    <t xml:space="preserve">Musiques médiévales </t>
  </si>
  <si>
    <r>
      <t xml:space="preserve">Musique de l'âge classique </t>
    </r>
    <r>
      <rPr>
        <strike/>
        <sz val="12"/>
        <rFont val="Calibri"/>
        <family val="2"/>
      </rPr>
      <t xml:space="preserve"> </t>
    </r>
  </si>
  <si>
    <t>Musique de la Renaissance</t>
  </si>
  <si>
    <t>Musique romantique</t>
  </si>
  <si>
    <r>
      <t xml:space="preserve">Musique moderne </t>
    </r>
    <r>
      <rPr>
        <strike/>
        <sz val="12"/>
        <rFont val="Calibri"/>
        <family val="2"/>
      </rPr>
      <t xml:space="preserve"> </t>
    </r>
  </si>
  <si>
    <t xml:space="preserve">Musique électroacoustique  </t>
  </si>
  <si>
    <t xml:space="preserve">Musiques populaires  </t>
  </si>
  <si>
    <t xml:space="preserve">Musiques contemporaines </t>
  </si>
  <si>
    <t>4DESE041</t>
  </si>
  <si>
    <t>LESLA</t>
  </si>
  <si>
    <t>H/E calculé avec valorisation d'autres activités</t>
  </si>
  <si>
    <t>choix d'1 enseignement parmi :</t>
  </si>
  <si>
    <t>CFVU OCTOBRE 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</si>
  <si>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</si>
  <si>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</si>
  <si>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</si>
  <si>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</si>
  <si>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</si>
  <si>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</si>
  <si>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</si>
  <si>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</si>
  <si>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</si>
  <si>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</si>
  <si>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</si>
  <si>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</si>
  <si>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</si>
  <si>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</si>
  <si>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</si>
  <si>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</si>
  <si>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</si>
  <si>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</si>
  <si>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</si>
  <si>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M1 MUSIQUE - Musicologie Fondamentale et Appliquée (MFA)</t>
  </si>
  <si>
    <t>INTITULÉ ÉLÉMENT PÉDAGOGIQUE</t>
  </si>
  <si>
    <t>SEMESTRE 1 MFA</t>
  </si>
  <si>
    <t>SEMESTRE 2 MFA</t>
  </si>
  <si>
    <t>Noté</t>
  </si>
  <si>
    <t>CC</t>
  </si>
  <si>
    <t>Ecrit et / ou Oral</t>
  </si>
  <si>
    <t>2H</t>
  </si>
  <si>
    <t>CT Ecrit ou Oral</t>
  </si>
  <si>
    <t>CT</t>
  </si>
  <si>
    <t>Ecrit + Oral sur site</t>
  </si>
  <si>
    <t>Ecrit ou Oral sur site</t>
  </si>
  <si>
    <t>Ecrit 2H ou Oral 20'</t>
  </si>
  <si>
    <t>Ecrit</t>
  </si>
  <si>
    <t>1H</t>
  </si>
  <si>
    <t>Non Noté : SUIV ou DEF en résultat</t>
  </si>
  <si>
    <t>Pas de DA</t>
  </si>
  <si>
    <t>Ecrit ou Oral</t>
  </si>
  <si>
    <t>CT Ecrit</t>
  </si>
  <si>
    <t>CT travail sur ordinateur</t>
  </si>
  <si>
    <t>Non Noté : noté SUIV ou DEF</t>
  </si>
  <si>
    <t>Mémoire</t>
  </si>
  <si>
    <t xml:space="preserve">CT Ecrit </t>
  </si>
  <si>
    <t>Session unique prolongée en septembre</t>
  </si>
  <si>
    <t>dossier</t>
  </si>
  <si>
    <t>15 jours</t>
  </si>
  <si>
    <t>1 semaine</t>
  </si>
  <si>
    <t>DM + dossier</t>
  </si>
  <si>
    <t>NON NOTE</t>
  </si>
  <si>
    <t>TRAVAUX</t>
  </si>
  <si>
    <t>Non</t>
  </si>
  <si>
    <t>oui</t>
  </si>
  <si>
    <t>non</t>
  </si>
  <si>
    <t>écrit</t>
  </si>
  <si>
    <t>Rapport de rechrche</t>
  </si>
  <si>
    <t>2h</t>
  </si>
  <si>
    <t>Ecrit et/ou Oral</t>
  </si>
  <si>
    <t>Projet personnel et formation à la rédaction</t>
  </si>
  <si>
    <t>Ecrit et/ou dossier</t>
  </si>
  <si>
    <t>1h45</t>
  </si>
  <si>
    <t>7 jours</t>
  </si>
  <si>
    <t>Travaux sur ordinateur</t>
  </si>
  <si>
    <t>écrits / travaux</t>
  </si>
  <si>
    <t>écrits</t>
  </si>
  <si>
    <t>dossiers</t>
  </si>
  <si>
    <t>Ecrits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</si>
</sst>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#,##0.0"/>
    <numFmt numFmtId="168" formatCode="0.0%"/>
  </numFmts>
  <fonts count="7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theme="5" tint="-0.249977111117893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sz val="12"/>
      <name val="Arial"/>
      <family val="2"/>
    </font>
    <font>
      <sz val="12"/>
      <color rgb="FFFF0000"/>
      <name val="Calibri"/>
      <family val="2"/>
    </font>
    <font>
      <sz val="12"/>
      <color rgb="FFC00000"/>
      <name val="Calibri"/>
      <family val="2"/>
    </font>
    <font>
      <b/>
      <sz val="11"/>
      <color rgb="FFC00000"/>
      <name val="Calibri"/>
      <family val="2"/>
    </font>
    <font>
      <sz val="12"/>
      <color rgb="FFC00000"/>
      <name val="Calibri"/>
      <family val="2"/>
      <scheme val="minor"/>
    </font>
    <font>
      <sz val="14"/>
      <name val="Calibri"/>
      <family val="2"/>
      <scheme val="minor"/>
    </font>
    <font>
      <sz val="9"/>
      <name val="Calibri"/>
      <family val="2"/>
    </font>
    <font>
      <b/>
      <sz val="12"/>
      <color rgb="FF00B050"/>
      <name val="Calibri"/>
      <family val="2"/>
      <scheme val="minor"/>
    </font>
    <font>
      <sz val="12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rgb="FFC00000"/>
      <name val="Calibri"/>
      <family val="2"/>
    </font>
    <font>
      <b/>
      <sz val="11"/>
      <color rgb="FF00B050"/>
      <name val="Calibri"/>
      <family val="2"/>
    </font>
    <font>
      <strike/>
      <sz val="12"/>
      <color rgb="FFFF0000"/>
      <name val="Calibri"/>
      <family val="2"/>
    </font>
    <font>
      <b/>
      <strike/>
      <sz val="12"/>
      <color rgb="FFFF0000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b/>
      <strike/>
      <sz val="12"/>
      <color rgb="FFFF0000"/>
      <name val="Calibri"/>
      <family val="2"/>
    </font>
    <font>
      <b/>
      <sz val="12"/>
      <color rgb="FFFF0000"/>
      <name val="Calibri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Calibri"/>
      <family val="2"/>
      <scheme val="minor"/>
    </font>
    <font>
      <strike/>
      <sz val="12"/>
      <name val="Calibri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b/>
      <sz val="10"/>
      <name val="Calibri"/>
      <family val="2"/>
      <scheme val="minor"/>
    </font>
    <font>
      <b/>
      <sz val="10"/>
      <name val="Calibri Light"/>
      <family val="2"/>
    </font>
    <font>
      <strike/>
      <sz val="11"/>
      <name val="Calibri Light"/>
      <family val="2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9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23" borderId="13" applyNumberFormat="0" applyAlignment="0" applyProtection="0"/>
    <xf numFmtId="0" fontId="18" fillId="0" borderId="14" applyNumberFormat="0" applyFill="0" applyAlignment="0" applyProtection="0"/>
    <xf numFmtId="0" fontId="9" fillId="24" borderId="15" applyNumberFormat="0" applyFont="0" applyAlignment="0" applyProtection="0"/>
    <xf numFmtId="0" fontId="19" fillId="10" borderId="13" applyNumberFormat="0" applyAlignment="0" applyProtection="0"/>
    <xf numFmtId="0" fontId="20" fillId="6" borderId="0" applyNumberFormat="0" applyBorder="0" applyAlignment="0" applyProtection="0"/>
    <xf numFmtId="164" fontId="2" fillId="0" borderId="0" applyFont="0" applyFill="0" applyBorder="0" applyAlignment="0" applyProtection="0"/>
    <xf numFmtId="0" fontId="21" fillId="25" borderId="0" applyNumberFormat="0" applyBorder="0" applyAlignment="0" applyProtection="0"/>
    <xf numFmtId="0" fontId="2" fillId="0" borderId="0"/>
    <xf numFmtId="0" fontId="9" fillId="0" borderId="0">
      <alignment vertical="center" wrapText="1"/>
    </xf>
    <xf numFmtId="0" fontId="9" fillId="0" borderId="0"/>
    <xf numFmtId="0" fontId="9" fillId="0" borderId="0"/>
    <xf numFmtId="0" fontId="9" fillId="0" borderId="0"/>
    <xf numFmtId="0" fontId="9" fillId="0" borderId="0">
      <alignment vertical="center" wrapText="1"/>
    </xf>
    <xf numFmtId="0" fontId="9" fillId="0" borderId="0"/>
    <xf numFmtId="0" fontId="9" fillId="0" borderId="0"/>
    <xf numFmtId="0" fontId="9" fillId="0" borderId="0"/>
    <xf numFmtId="0" fontId="2" fillId="0" borderId="0"/>
    <xf numFmtId="0" fontId="22" fillId="7" borderId="0" applyNumberFormat="0" applyBorder="0" applyAlignment="0" applyProtection="0"/>
    <xf numFmtId="0" fontId="23" fillId="23" borderId="16" applyNumberFormat="0" applyAlignment="0" applyProtection="0"/>
    <xf numFmtId="0" fontId="24" fillId="26" borderId="1" applyFont="0">
      <alignment horizontal="center" vertical="center"/>
    </xf>
    <xf numFmtId="0" fontId="24" fillId="27" borderId="15" applyFont="0">
      <alignment horizontal="center" vertical="center"/>
    </xf>
    <xf numFmtId="0" fontId="24" fillId="28" borderId="1" applyFont="0">
      <alignment horizontal="center" vertical="center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1" fillId="29" borderId="21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61">
    <xf numFmtId="0" fontId="0" fillId="0" borderId="0" xfId="0"/>
    <xf numFmtId="0" fontId="3" fillId="2" borderId="3" xfId="0" applyFont="1" applyFill="1" applyBorder="1" applyAlignment="1" applyProtection="1">
      <alignment vertical="center" wrapText="1"/>
    </xf>
    <xf numFmtId="0" fontId="3" fillId="2" borderId="0" xfId="0" applyFont="1" applyFill="1" applyBorder="1" applyAlignment="1" applyProtection="1">
      <alignment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2" borderId="0" xfId="0" quotePrefix="1" applyFont="1" applyFill="1" applyBorder="1" applyAlignment="1" applyProtection="1">
      <alignment vertical="center" wrapText="1"/>
    </xf>
    <xf numFmtId="0" fontId="3" fillId="2" borderId="0" xfId="0" quotePrefix="1" applyFont="1" applyFill="1" applyBorder="1" applyAlignment="1" applyProtection="1">
      <alignment horizontal="center" vertical="center" wrapText="1"/>
    </xf>
    <xf numFmtId="14" fontId="5" fillId="0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/>
    </xf>
    <xf numFmtId="22" fontId="12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1" xfId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32" fillId="0" borderId="22" xfId="0" applyFont="1" applyFill="1" applyBorder="1" applyAlignment="1" applyProtection="1">
      <alignment horizontal="center" vertical="center" wrapText="1"/>
    </xf>
    <xf numFmtId="0" fontId="32" fillId="0" borderId="23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32" fillId="0" borderId="2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166" fontId="3" fillId="0" borderId="0" xfId="0" applyNumberFormat="1" applyFont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7" xfId="1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right" vertical="center"/>
    </xf>
    <xf numFmtId="0" fontId="11" fillId="0" borderId="9" xfId="0" applyFont="1" applyFill="1" applyBorder="1" applyAlignment="1" applyProtection="1">
      <alignment horizontal="center" vertical="center"/>
    </xf>
    <xf numFmtId="0" fontId="11" fillId="3" borderId="9" xfId="0" applyFont="1" applyFill="1" applyBorder="1" applyAlignment="1" applyProtection="1">
      <alignment horizontal="left" vertical="center" wrapText="1"/>
      <protection locked="0"/>
    </xf>
    <xf numFmtId="0" fontId="11" fillId="3" borderId="25" xfId="0" applyFont="1" applyFill="1" applyBorder="1" applyAlignment="1" applyProtection="1">
      <alignment horizontal="center" vertical="center" wrapText="1"/>
      <protection locked="0"/>
    </xf>
    <xf numFmtId="0" fontId="11" fillId="3" borderId="25" xfId="0" applyFont="1" applyFill="1" applyBorder="1" applyAlignment="1" applyProtection="1">
      <alignment horizontal="center"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 applyProtection="1">
      <alignment horizontal="center" vertical="center"/>
    </xf>
    <xf numFmtId="0" fontId="11" fillId="4" borderId="26" xfId="0" applyFont="1" applyFill="1" applyBorder="1" applyAlignment="1" applyProtection="1">
      <alignment horizontal="center" vertical="center"/>
    </xf>
    <xf numFmtId="0" fontId="11" fillId="3" borderId="26" xfId="0" applyFont="1" applyFill="1" applyBorder="1" applyAlignment="1" applyProtection="1">
      <alignment horizontal="center" vertical="center"/>
      <protection locked="0"/>
    </xf>
    <xf numFmtId="0" fontId="11" fillId="3" borderId="9" xfId="0" quotePrefix="1" applyFont="1" applyFill="1" applyBorder="1" applyAlignment="1" applyProtection="1">
      <alignment horizontal="center" vertical="center"/>
      <protection locked="0"/>
    </xf>
    <xf numFmtId="0" fontId="11" fillId="0" borderId="24" xfId="1" quotePrefix="1" applyFont="1" applyFill="1" applyBorder="1" applyAlignment="1" applyProtection="1">
      <alignment horizontal="center" vertical="center"/>
    </xf>
    <xf numFmtId="0" fontId="11" fillId="3" borderId="9" xfId="0" applyFont="1" applyFill="1" applyBorder="1" applyAlignment="1" applyProtection="1">
      <alignment horizontal="center" vertical="center" wrapText="1"/>
      <protection locked="0"/>
    </xf>
    <xf numFmtId="0" fontId="11" fillId="3" borderId="12" xfId="0" applyFont="1" applyFill="1" applyBorder="1" applyAlignment="1" applyProtection="1">
      <alignment horizontal="center" vertical="center"/>
      <protection locked="0"/>
    </xf>
    <xf numFmtId="0" fontId="11" fillId="0" borderId="2" xfId="1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center" vertical="center"/>
      <protection locked="0"/>
    </xf>
    <xf numFmtId="0" fontId="11" fillId="0" borderId="10" xfId="0" quotePrefix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  <protection locked="0"/>
    </xf>
    <xf numFmtId="0" fontId="11" fillId="0" borderId="2" xfId="1" quotePrefix="1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 wrapText="1"/>
    </xf>
    <xf numFmtId="0" fontId="32" fillId="0" borderId="27" xfId="0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left" vertical="center"/>
    </xf>
    <xf numFmtId="0" fontId="32" fillId="0" borderId="0" xfId="0" applyFont="1" applyAlignment="1" applyProtection="1">
      <alignment horizontal="center" vertical="center"/>
    </xf>
    <xf numFmtId="0" fontId="3" fillId="2" borderId="23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0" xfId="1" quotePrefix="1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Border="1" applyAlignment="1" applyProtection="1">
      <alignment wrapText="1"/>
    </xf>
    <xf numFmtId="0" fontId="3" fillId="0" borderId="28" xfId="0" applyFont="1" applyFill="1" applyBorder="1" applyAlignment="1" applyProtection="1">
      <alignment horizontal="center" vertical="center" wrapText="1"/>
    </xf>
    <xf numFmtId="0" fontId="3" fillId="2" borderId="28" xfId="0" applyFont="1" applyFill="1" applyBorder="1" applyAlignment="1" applyProtection="1">
      <alignment horizontal="center" vertical="center" wrapText="1"/>
    </xf>
    <xf numFmtId="0" fontId="3" fillId="2" borderId="28" xfId="0" applyFont="1" applyFill="1" applyBorder="1" applyAlignment="1" applyProtection="1">
      <alignment vertical="center" wrapText="1"/>
    </xf>
    <xf numFmtId="0" fontId="3" fillId="2" borderId="2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11" fillId="0" borderId="29" xfId="0" applyFont="1" applyFill="1" applyBorder="1" applyAlignment="1" applyProtection="1">
      <alignment horizontal="center" vertical="center"/>
      <protection locked="0"/>
    </xf>
    <xf numFmtId="0" fontId="11" fillId="0" borderId="29" xfId="0" applyFont="1" applyFill="1" applyBorder="1" applyAlignment="1" applyProtection="1">
      <alignment horizontal="center" vertical="center"/>
    </xf>
    <xf numFmtId="0" fontId="11" fillId="0" borderId="29" xfId="0" applyFont="1" applyFill="1" applyBorder="1" applyAlignment="1" applyProtection="1">
      <alignment horizontal="left" vertical="center" wrapText="1"/>
      <protection locked="0"/>
    </xf>
    <xf numFmtId="0" fontId="11" fillId="0" borderId="29" xfId="0" applyFont="1" applyFill="1" applyBorder="1" applyAlignment="1" applyProtection="1">
      <alignment horizontal="center" vertical="center" wrapText="1"/>
      <protection locked="0"/>
    </xf>
    <xf numFmtId="0" fontId="11" fillId="0" borderId="29" xfId="0" quotePrefix="1" applyFont="1" applyFill="1" applyBorder="1" applyAlignment="1" applyProtection="1">
      <alignment horizontal="center" vertical="center"/>
      <protection locked="0"/>
    </xf>
    <xf numFmtId="0" fontId="3" fillId="31" borderId="4" xfId="0" applyFont="1" applyFill="1" applyBorder="1" applyAlignment="1" applyProtection="1">
      <alignment horizontal="center" vertical="center" wrapText="1"/>
    </xf>
    <xf numFmtId="0" fontId="3" fillId="31" borderId="4" xfId="0" applyFont="1" applyFill="1" applyBorder="1" applyAlignment="1" applyProtection="1">
      <alignment horizontal="center" vertical="center"/>
    </xf>
    <xf numFmtId="0" fontId="4" fillId="31" borderId="4" xfId="0" applyFont="1" applyFill="1" applyBorder="1" applyAlignment="1" applyProtection="1">
      <alignment horizontal="center" vertical="center"/>
    </xf>
    <xf numFmtId="0" fontId="3" fillId="31" borderId="4" xfId="1" applyFont="1" applyFill="1" applyBorder="1" applyAlignment="1" applyProtection="1">
      <alignment horizontal="center" vertical="center" wrapText="1"/>
    </xf>
    <xf numFmtId="0" fontId="3" fillId="31" borderId="5" xfId="1" applyFont="1" applyFill="1" applyBorder="1" applyAlignment="1" applyProtection="1">
      <alignment horizontal="center" vertical="center"/>
    </xf>
    <xf numFmtId="0" fontId="3" fillId="31" borderId="4" xfId="0" applyFont="1" applyFill="1" applyBorder="1" applyAlignment="1" applyProtection="1">
      <alignment horizontal="left" vertical="center"/>
      <protection locked="0"/>
    </xf>
    <xf numFmtId="0" fontId="3" fillId="31" borderId="4" xfId="0" applyFont="1" applyFill="1" applyBorder="1" applyAlignment="1" applyProtection="1">
      <alignment horizontal="left" vertical="center"/>
    </xf>
    <xf numFmtId="0" fontId="3" fillId="31" borderId="5" xfId="1" quotePrefix="1" applyFont="1" applyFill="1" applyBorder="1" applyAlignment="1" applyProtection="1">
      <alignment horizontal="center" vertical="center"/>
    </xf>
    <xf numFmtId="0" fontId="3" fillId="31" borderId="10" xfId="0" applyFont="1" applyFill="1" applyBorder="1" applyAlignment="1" applyProtection="1">
      <alignment horizontal="left" vertical="center"/>
      <protection locked="0"/>
    </xf>
    <xf numFmtId="0" fontId="3" fillId="31" borderId="10" xfId="0" applyFont="1" applyFill="1" applyBorder="1" applyAlignment="1" applyProtection="1">
      <alignment horizontal="center" vertical="center"/>
      <protection locked="0"/>
    </xf>
    <xf numFmtId="0" fontId="3" fillId="31" borderId="10" xfId="0" applyFont="1" applyFill="1" applyBorder="1" applyAlignment="1" applyProtection="1">
      <alignment horizontal="center" vertical="center"/>
    </xf>
    <xf numFmtId="0" fontId="3" fillId="31" borderId="4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</xf>
    <xf numFmtId="0" fontId="3" fillId="30" borderId="10" xfId="0" applyFont="1" applyFill="1" applyBorder="1" applyAlignment="1" applyProtection="1">
      <alignment horizontal="center" vertical="center" wrapText="1"/>
    </xf>
    <xf numFmtId="0" fontId="3" fillId="30" borderId="10" xfId="0" applyFont="1" applyFill="1" applyBorder="1" applyAlignment="1" applyProtection="1">
      <alignment vertical="center" wrapText="1"/>
    </xf>
    <xf numFmtId="0" fontId="34" fillId="30" borderId="10" xfId="0" applyFont="1" applyFill="1" applyBorder="1" applyAlignment="1" applyProtection="1">
      <alignment horizontal="center" vertical="center"/>
    </xf>
    <xf numFmtId="1" fontId="3" fillId="30" borderId="10" xfId="0" applyNumberFormat="1" applyFont="1" applyFill="1" applyBorder="1" applyAlignment="1" applyProtection="1">
      <alignment horizontal="center" vertical="center" wrapText="1"/>
      <protection locked="0"/>
    </xf>
    <xf numFmtId="165" fontId="3" fillId="30" borderId="10" xfId="0" applyNumberFormat="1" applyFont="1" applyFill="1" applyBorder="1" applyAlignment="1" applyProtection="1">
      <alignment horizontal="center" vertical="center" wrapText="1"/>
    </xf>
    <xf numFmtId="0" fontId="3" fillId="30" borderId="11" xfId="0" applyFont="1" applyFill="1" applyBorder="1" applyAlignment="1" applyProtection="1">
      <alignment horizontal="center" vertical="center" wrapText="1"/>
    </xf>
    <xf numFmtId="0" fontId="34" fillId="31" borderId="3" xfId="0" applyFont="1" applyFill="1" applyBorder="1" applyAlignment="1" applyProtection="1">
      <alignment horizontal="center" vertical="center"/>
      <protection locked="0"/>
    </xf>
    <xf numFmtId="0" fontId="34" fillId="31" borderId="3" xfId="0" applyFont="1" applyFill="1" applyBorder="1" applyAlignment="1" applyProtection="1">
      <alignment horizontal="center" vertical="center"/>
      <protection locked="0"/>
    </xf>
    <xf numFmtId="0" fontId="3" fillId="32" borderId="10" xfId="0" applyFont="1" applyFill="1" applyBorder="1" applyAlignment="1" applyProtection="1">
      <alignment horizontal="center" vertical="center" wrapText="1"/>
    </xf>
    <xf numFmtId="0" fontId="3" fillId="32" borderId="10" xfId="0" applyFont="1" applyFill="1" applyBorder="1" applyAlignment="1" applyProtection="1">
      <alignment vertical="center" wrapText="1"/>
    </xf>
    <xf numFmtId="0" fontId="34" fillId="32" borderId="10" xfId="0" applyFont="1" applyFill="1" applyBorder="1" applyAlignment="1" applyProtection="1">
      <alignment horizontal="center" vertical="center"/>
    </xf>
    <xf numFmtId="1" fontId="3" fillId="32" borderId="10" xfId="0" applyNumberFormat="1" applyFont="1" applyFill="1" applyBorder="1" applyAlignment="1" applyProtection="1">
      <alignment horizontal="center" vertical="center" wrapText="1"/>
      <protection locked="0"/>
    </xf>
    <xf numFmtId="165" fontId="3" fillId="32" borderId="10" xfId="0" applyNumberFormat="1" applyFont="1" applyFill="1" applyBorder="1" applyAlignment="1" applyProtection="1">
      <alignment horizontal="center" vertical="center" wrapText="1"/>
    </xf>
    <xf numFmtId="0" fontId="3" fillId="32" borderId="11" xfId="0" applyFont="1" applyFill="1" applyBorder="1" applyAlignment="1" applyProtection="1">
      <alignment horizontal="center" vertical="center" wrapText="1"/>
    </xf>
    <xf numFmtId="0" fontId="35" fillId="33" borderId="9" xfId="0" applyFont="1" applyFill="1" applyBorder="1" applyAlignment="1" applyProtection="1">
      <alignment horizontal="center" vertical="center" wrapText="1"/>
      <protection locked="0"/>
    </xf>
    <xf numFmtId="0" fontId="35" fillId="33" borderId="9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10" fillId="31" borderId="5" xfId="1" quotePrefix="1" applyFont="1" applyFill="1" applyBorder="1" applyAlignment="1" applyProtection="1">
      <alignment horizontal="center" vertical="center"/>
    </xf>
    <xf numFmtId="0" fontId="33" fillId="0" borderId="7" xfId="1" applyFont="1" applyFill="1" applyBorder="1" applyAlignment="1" applyProtection="1">
      <alignment horizontal="center" vertical="center"/>
    </xf>
    <xf numFmtId="0" fontId="33" fillId="0" borderId="24" xfId="1" quotePrefix="1" applyFont="1" applyFill="1" applyBorder="1" applyAlignment="1" applyProtection="1">
      <alignment horizontal="center" vertical="center"/>
    </xf>
    <xf numFmtId="0" fontId="33" fillId="0" borderId="2" xfId="1" quotePrefix="1" applyFont="1" applyFill="1" applyBorder="1" applyAlignment="1" applyProtection="1">
      <alignment horizontal="center" vertical="center"/>
    </xf>
    <xf numFmtId="0" fontId="33" fillId="0" borderId="11" xfId="1" applyFont="1" applyFill="1" applyBorder="1" applyAlignment="1" applyProtection="1">
      <alignment horizontal="center" vertical="center"/>
    </xf>
    <xf numFmtId="0" fontId="33" fillId="0" borderId="2" xfId="1" applyFont="1" applyFill="1" applyBorder="1" applyAlignment="1" applyProtection="1">
      <alignment horizontal="center" vertical="center"/>
    </xf>
    <xf numFmtId="0" fontId="33" fillId="3" borderId="9" xfId="0" quotePrefix="1" applyFont="1" applyFill="1" applyBorder="1" applyAlignment="1" applyProtection="1">
      <alignment horizontal="center" vertical="center"/>
      <protection locked="0"/>
    </xf>
    <xf numFmtId="0" fontId="33" fillId="0" borderId="10" xfId="0" applyFont="1" applyFill="1" applyBorder="1" applyAlignment="1" applyProtection="1">
      <alignment horizontal="center" vertical="center"/>
    </xf>
    <xf numFmtId="0" fontId="10" fillId="31" borderId="10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10" fillId="31" borderId="4" xfId="0" applyFont="1" applyFill="1" applyBorder="1" applyAlignment="1" applyProtection="1">
      <alignment horizontal="center" vertical="center"/>
    </xf>
    <xf numFmtId="0" fontId="33" fillId="0" borderId="3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 wrapText="1"/>
    </xf>
    <xf numFmtId="0" fontId="34" fillId="31" borderId="0" xfId="0" applyFont="1" applyFill="1" applyBorder="1" applyAlignment="1" applyProtection="1">
      <alignment horizontal="center" vertical="center" wrapText="1"/>
      <protection locked="0"/>
    </xf>
    <xf numFmtId="0" fontId="34" fillId="31" borderId="3" xfId="0" applyFont="1" applyFill="1" applyBorder="1" applyAlignment="1" applyProtection="1">
      <alignment horizontal="center" vertical="center" wrapText="1"/>
      <protection locked="0"/>
    </xf>
    <xf numFmtId="0" fontId="24" fillId="31" borderId="9" xfId="0" applyFont="1" applyFill="1" applyBorder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center" vertical="center"/>
    </xf>
    <xf numFmtId="0" fontId="3" fillId="34" borderId="0" xfId="0" applyFont="1" applyFill="1" applyBorder="1" applyAlignment="1" applyProtection="1">
      <alignment horizontal="center" vertical="center"/>
    </xf>
    <xf numFmtId="0" fontId="32" fillId="34" borderId="0" xfId="0" applyFont="1" applyFill="1" applyAlignment="1" applyProtection="1">
      <alignment horizontal="center" vertical="center"/>
    </xf>
    <xf numFmtId="0" fontId="33" fillId="0" borderId="9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wrapText="1"/>
    </xf>
    <xf numFmtId="0" fontId="3" fillId="0" borderId="22" xfId="0" applyFont="1" applyFill="1" applyBorder="1" applyAlignment="1" applyProtection="1">
      <alignment horizontal="center" vertical="center" wrapText="1"/>
    </xf>
    <xf numFmtId="0" fontId="3" fillId="0" borderId="23" xfId="0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 applyProtection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3" fillId="0" borderId="23" xfId="0" applyFont="1" applyFill="1" applyBorder="1" applyAlignment="1" applyProtection="1">
      <alignment horizontal="right" vertical="center"/>
    </xf>
    <xf numFmtId="0" fontId="3" fillId="0" borderId="27" xfId="0" applyFont="1" applyFill="1" applyBorder="1" applyAlignment="1" applyProtection="1">
      <alignment horizontal="center" vertical="center" wrapText="1"/>
    </xf>
    <xf numFmtId="0" fontId="3" fillId="34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3" fillId="34" borderId="23" xfId="0" applyFont="1" applyFill="1" applyBorder="1" applyAlignment="1" applyProtection="1">
      <alignment horizontal="center" vertical="center"/>
    </xf>
    <xf numFmtId="0" fontId="36" fillId="33" borderId="9" xfId="0" applyFont="1" applyFill="1" applyBorder="1" applyAlignment="1" applyProtection="1">
      <alignment horizontal="left" vertical="center" wrapText="1"/>
      <protection locked="0"/>
    </xf>
    <xf numFmtId="0" fontId="36" fillId="33" borderId="9" xfId="0" applyFont="1" applyFill="1" applyBorder="1" applyAlignment="1" applyProtection="1">
      <alignment horizontal="center" vertical="center" wrapText="1"/>
      <protection locked="0"/>
    </xf>
    <xf numFmtId="0" fontId="36" fillId="33" borderId="9" xfId="0" applyFont="1" applyFill="1" applyBorder="1" applyAlignment="1" applyProtection="1">
      <alignment horizontal="center" vertical="center"/>
      <protection locked="0"/>
    </xf>
    <xf numFmtId="0" fontId="38" fillId="33" borderId="9" xfId="0" quotePrefix="1" applyFont="1" applyFill="1" applyBorder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/>
    </xf>
    <xf numFmtId="0" fontId="39" fillId="33" borderId="9" xfId="0" applyFont="1" applyFill="1" applyBorder="1" applyAlignment="1" applyProtection="1">
      <alignment horizontal="center" vertical="center"/>
      <protection locked="0"/>
    </xf>
    <xf numFmtId="0" fontId="43" fillId="33" borderId="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 wrapText="1"/>
      <protection locked="0"/>
    </xf>
    <xf numFmtId="0" fontId="5" fillId="3" borderId="25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7" xfId="1" quotePrefix="1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quotePrefix="1" applyFont="1" applyFill="1" applyBorder="1" applyAlignment="1" applyProtection="1">
      <alignment horizontal="center" vertical="center"/>
      <protection locked="0"/>
    </xf>
    <xf numFmtId="0" fontId="34" fillId="31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1" fillId="33" borderId="9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</xf>
    <xf numFmtId="0" fontId="38" fillId="33" borderId="9" xfId="0" applyFont="1" applyFill="1" applyBorder="1" applyAlignment="1" applyProtection="1">
      <alignment horizontal="left" vertical="center" wrapText="1"/>
      <protection locked="0"/>
    </xf>
    <xf numFmtId="0" fontId="47" fillId="0" borderId="0" xfId="0" applyFont="1" applyAlignment="1" applyProtection="1">
      <alignment horizontal="center" vertical="center"/>
    </xf>
    <xf numFmtId="0" fontId="48" fillId="3" borderId="31" xfId="0" applyNumberFormat="1" applyFont="1" applyFill="1" applyBorder="1" applyAlignment="1">
      <alignment horizontal="left" vertical="center" wrapText="1"/>
    </xf>
    <xf numFmtId="0" fontId="24" fillId="0" borderId="23" xfId="0" applyFont="1" applyFill="1" applyBorder="1" applyAlignment="1">
      <alignment horizontal="center" vertical="center"/>
    </xf>
    <xf numFmtId="0" fontId="24" fillId="2" borderId="23" xfId="0" applyFont="1" applyFill="1" applyBorder="1" applyAlignment="1" applyProtection="1">
      <alignment horizontal="center" vertical="center" wrapText="1"/>
    </xf>
    <xf numFmtId="0" fontId="24" fillId="31" borderId="10" xfId="0" applyFont="1" applyFill="1" applyBorder="1" applyAlignment="1">
      <alignment horizontal="center" vertical="center"/>
    </xf>
    <xf numFmtId="0" fontId="50" fillId="33" borderId="9" xfId="0" applyFont="1" applyFill="1" applyBorder="1" applyAlignment="1" applyProtection="1">
      <alignment horizontal="left" vertical="center" wrapText="1"/>
      <protection locked="0"/>
    </xf>
    <xf numFmtId="0" fontId="51" fillId="0" borderId="0" xfId="0" applyFont="1" applyFill="1" applyBorder="1" applyAlignment="1" applyProtection="1">
      <alignment horizontal="center" vertical="center"/>
    </xf>
    <xf numFmtId="0" fontId="52" fillId="0" borderId="9" xfId="0" applyFont="1" applyFill="1" applyBorder="1" applyAlignment="1" applyProtection="1">
      <alignment horizontal="center" vertical="center"/>
    </xf>
    <xf numFmtId="0" fontId="51" fillId="0" borderId="23" xfId="0" applyFont="1" applyFill="1" applyBorder="1" applyAlignment="1" applyProtection="1">
      <alignment horizontal="center" vertical="center"/>
    </xf>
    <xf numFmtId="0" fontId="33" fillId="3" borderId="25" xfId="0" applyFont="1" applyFill="1" applyBorder="1" applyAlignment="1" applyProtection="1">
      <alignment horizontal="center" vertical="center" wrapText="1"/>
      <protection locked="0"/>
    </xf>
    <xf numFmtId="0" fontId="33" fillId="3" borderId="25" xfId="0" applyFont="1" applyFill="1" applyBorder="1" applyAlignment="1" applyProtection="1">
      <alignment horizontal="center" vertical="center"/>
      <protection locked="0"/>
    </xf>
    <xf numFmtId="0" fontId="33" fillId="3" borderId="9" xfId="0" applyFont="1" applyFill="1" applyBorder="1" applyAlignment="1" applyProtection="1">
      <alignment horizontal="center" vertical="center"/>
      <protection locked="0"/>
    </xf>
    <xf numFmtId="0" fontId="33" fillId="4" borderId="9" xfId="0" applyFont="1" applyFill="1" applyBorder="1" applyAlignment="1" applyProtection="1">
      <alignment horizontal="center" vertical="center"/>
    </xf>
    <xf numFmtId="0" fontId="33" fillId="3" borderId="26" xfId="0" applyFont="1" applyFill="1" applyBorder="1" applyAlignment="1" applyProtection="1">
      <alignment horizontal="center" vertical="center"/>
      <protection locked="0"/>
    </xf>
    <xf numFmtId="0" fontId="52" fillId="3" borderId="25" xfId="0" applyFont="1" applyFill="1" applyBorder="1" applyAlignment="1" applyProtection="1">
      <alignment horizontal="center" vertical="center" wrapText="1"/>
      <protection locked="0"/>
    </xf>
    <xf numFmtId="0" fontId="52" fillId="3" borderId="25" xfId="0" applyFont="1" applyFill="1" applyBorder="1" applyAlignment="1" applyProtection="1">
      <alignment horizontal="center" vertical="center"/>
      <protection locked="0"/>
    </xf>
    <xf numFmtId="0" fontId="52" fillId="3" borderId="9" xfId="0" applyFont="1" applyFill="1" applyBorder="1" applyAlignment="1" applyProtection="1">
      <alignment horizontal="center" vertical="center"/>
      <protection locked="0"/>
    </xf>
    <xf numFmtId="0" fontId="52" fillId="4" borderId="9" xfId="0" applyFont="1" applyFill="1" applyBorder="1" applyAlignment="1" applyProtection="1">
      <alignment horizontal="center" vertical="center"/>
    </xf>
    <xf numFmtId="0" fontId="52" fillId="4" borderId="26" xfId="0" applyFont="1" applyFill="1" applyBorder="1" applyAlignment="1" applyProtection="1">
      <alignment horizontal="center" vertical="center"/>
    </xf>
    <xf numFmtId="0" fontId="52" fillId="3" borderId="26" xfId="0" applyFont="1" applyFill="1" applyBorder="1" applyAlignment="1" applyProtection="1">
      <alignment horizontal="center" vertical="center"/>
      <protection locked="0"/>
    </xf>
    <xf numFmtId="0" fontId="52" fillId="3" borderId="9" xfId="0" quotePrefix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1" fillId="35" borderId="9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7" fillId="0" borderId="0" xfId="0" applyFont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14" fontId="5" fillId="0" borderId="0" xfId="0" applyNumberFormat="1" applyFont="1" applyFill="1" applyBorder="1" applyAlignment="1" applyProtection="1">
      <alignment horizontal="left" vertical="center" wrapText="1"/>
    </xf>
    <xf numFmtId="22" fontId="12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left" vertical="center" wrapText="1"/>
    </xf>
    <xf numFmtId="0" fontId="38" fillId="33" borderId="9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0" fillId="0" borderId="23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7" fillId="34" borderId="0" xfId="0" applyFont="1" applyFill="1" applyBorder="1" applyAlignment="1" applyProtection="1">
      <alignment horizontal="left" vertical="center" wrapText="1"/>
    </xf>
    <xf numFmtId="0" fontId="53" fillId="0" borderId="23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/>
    </xf>
    <xf numFmtId="49" fontId="10" fillId="31" borderId="5" xfId="1" quotePrefix="1" applyNumberFormat="1" applyFont="1" applyFill="1" applyBorder="1" applyAlignment="1" applyProtection="1">
      <alignment horizontal="center" vertical="center"/>
    </xf>
    <xf numFmtId="0" fontId="51" fillId="0" borderId="23" xfId="0" applyFont="1" applyFill="1" applyBorder="1" applyAlignment="1" applyProtection="1">
      <alignment horizontal="center" vertical="center" wrapText="1"/>
    </xf>
    <xf numFmtId="0" fontId="56" fillId="0" borderId="0" xfId="0" applyFont="1" applyAlignment="1" applyProtection="1">
      <alignment horizontal="center" vertical="center"/>
    </xf>
    <xf numFmtId="0" fontId="57" fillId="0" borderId="0" xfId="0" applyFont="1" applyAlignment="1" applyProtection="1">
      <alignment horizontal="center" vertical="center"/>
    </xf>
    <xf numFmtId="0" fontId="58" fillId="0" borderId="0" xfId="0" applyFont="1" applyAlignment="1" applyProtection="1">
      <alignment horizontal="center" vertical="center"/>
    </xf>
    <xf numFmtId="0" fontId="55" fillId="0" borderId="0" xfId="0" applyFont="1" applyAlignment="1" applyProtection="1">
      <alignment horizontal="center" vertical="center"/>
    </xf>
    <xf numFmtId="0" fontId="59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0" fontId="60" fillId="0" borderId="0" xfId="0" applyFont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0" fontId="11" fillId="0" borderId="0" xfId="1" applyFont="1" applyFill="1" applyBorder="1" applyAlignment="1" applyProtection="1">
      <alignment horizontal="center" vertical="center"/>
    </xf>
    <xf numFmtId="0" fontId="56" fillId="0" borderId="0" xfId="0" applyFont="1" applyBorder="1" applyAlignment="1" applyProtection="1">
      <alignment horizontal="left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63" fillId="0" borderId="0" xfId="0" applyFont="1" applyFill="1" applyAlignment="1" applyProtection="1">
      <alignment horizontal="center" vertical="center" wrapText="1"/>
    </xf>
    <xf numFmtId="0" fontId="63" fillId="0" borderId="0" xfId="0" applyFont="1" applyFill="1" applyAlignment="1" applyProtection="1">
      <alignment horizontal="center" vertical="center"/>
    </xf>
    <xf numFmtId="0" fontId="64" fillId="0" borderId="0" xfId="0" applyFont="1" applyFill="1" applyAlignment="1" applyProtection="1">
      <alignment horizontal="center" vertical="center" wrapText="1"/>
    </xf>
    <xf numFmtId="168" fontId="64" fillId="0" borderId="0" xfId="0" applyNumberFormat="1" applyFont="1" applyFill="1" applyAlignment="1" applyProtection="1">
      <alignment horizontal="center" vertical="center" wrapText="1"/>
    </xf>
    <xf numFmtId="0" fontId="62" fillId="0" borderId="0" xfId="0" applyFont="1" applyFill="1" applyAlignment="1" applyProtection="1">
      <alignment horizontal="center" vertical="center" wrapText="1"/>
    </xf>
    <xf numFmtId="0" fontId="62" fillId="0" borderId="0" xfId="0" applyFont="1" applyFill="1" applyAlignment="1" applyProtection="1">
      <alignment horizontal="center" vertical="center"/>
    </xf>
    <xf numFmtId="0" fontId="65" fillId="0" borderId="3" xfId="0" applyFont="1" applyFill="1" applyBorder="1" applyAlignment="1" applyProtection="1">
      <alignment horizontal="center" vertical="center"/>
    </xf>
    <xf numFmtId="0" fontId="65" fillId="0" borderId="0" xfId="0" applyFont="1" applyFill="1" applyBorder="1" applyAlignment="1" applyProtection="1">
      <alignment horizontal="center" vertical="center" wrapText="1"/>
    </xf>
    <xf numFmtId="0" fontId="66" fillId="0" borderId="0" xfId="0" applyFont="1" applyFill="1" applyBorder="1" applyAlignment="1" applyProtection="1">
      <alignment horizontal="center" vertical="center" wrapText="1"/>
    </xf>
    <xf numFmtId="0" fontId="64" fillId="0" borderId="0" xfId="0" applyFont="1" applyFill="1" applyAlignment="1" applyProtection="1">
      <alignment horizontal="center" vertical="center"/>
    </xf>
    <xf numFmtId="0" fontId="64" fillId="0" borderId="0" xfId="0" applyFont="1" applyFill="1" applyBorder="1" applyAlignment="1" applyProtection="1">
      <alignment horizontal="center" vertical="center" wrapText="1"/>
    </xf>
    <xf numFmtId="0" fontId="66" fillId="0" borderId="9" xfId="0" applyFont="1" applyFill="1" applyBorder="1" applyAlignment="1" applyProtection="1">
      <alignment horizontal="center" vertical="center" wrapText="1"/>
    </xf>
    <xf numFmtId="0" fontId="67" fillId="0" borderId="0" xfId="1" applyFont="1" applyFill="1" applyBorder="1" applyAlignment="1" applyProtection="1">
      <alignment horizontal="center" vertical="center" wrapText="1"/>
      <protection locked="0"/>
    </xf>
    <xf numFmtId="0" fontId="64" fillId="0" borderId="0" xfId="0" applyFont="1" applyFill="1" applyBorder="1" applyAlignment="1" applyProtection="1">
      <alignment horizontal="center" vertical="center" wrapText="1"/>
      <protection locked="0"/>
    </xf>
    <xf numFmtId="0" fontId="66" fillId="0" borderId="0" xfId="0" applyFont="1" applyFill="1" applyAlignment="1" applyProtection="1">
      <alignment horizontal="center" vertical="center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</xf>
    <xf numFmtId="0" fontId="65" fillId="0" borderId="0" xfId="1" applyFont="1" applyFill="1" applyBorder="1" applyAlignment="1" applyProtection="1">
      <alignment horizontal="center" vertical="center" wrapText="1"/>
      <protection locked="0"/>
    </xf>
    <xf numFmtId="1" fontId="65" fillId="0" borderId="0" xfId="1" applyNumberFormat="1" applyFont="1" applyFill="1" applyBorder="1" applyAlignment="1" applyProtection="1">
      <alignment horizontal="center" vertical="center" wrapText="1"/>
    </xf>
    <xf numFmtId="0" fontId="64" fillId="0" borderId="0" xfId="0" applyFont="1" applyFill="1" applyBorder="1" applyAlignment="1" applyProtection="1">
      <alignment horizontal="center" vertical="center"/>
    </xf>
    <xf numFmtId="0" fontId="36" fillId="0" borderId="9" xfId="0" applyFont="1" applyFill="1" applyBorder="1" applyAlignment="1" applyProtection="1">
      <alignment horizontal="left" vertical="center" wrapText="1"/>
      <protection locked="0"/>
    </xf>
    <xf numFmtId="0" fontId="11" fillId="0" borderId="25" xfId="0" applyFont="1" applyFill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 applyProtection="1">
      <alignment horizontal="left" vertical="center" wrapText="1"/>
      <protection locked="0"/>
    </xf>
    <xf numFmtId="0" fontId="11" fillId="0" borderId="25" xfId="0" applyFont="1" applyFill="1" applyBorder="1" applyAlignment="1" applyProtection="1">
      <alignment horizontal="center" vertical="center" wrapText="1"/>
      <protection locked="0"/>
    </xf>
    <xf numFmtId="0" fontId="36" fillId="0" borderId="25" xfId="0" applyFont="1" applyFill="1" applyBorder="1" applyAlignment="1" applyProtection="1">
      <alignment horizontal="center" vertical="center" wrapText="1"/>
      <protection locked="0"/>
    </xf>
    <xf numFmtId="0" fontId="11" fillId="0" borderId="35" xfId="0" applyFont="1" applyFill="1" applyBorder="1" applyAlignment="1" applyProtection="1">
      <alignment horizontal="center" vertical="center"/>
    </xf>
    <xf numFmtId="0" fontId="11" fillId="0" borderId="35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11" fillId="0" borderId="3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36" borderId="28" xfId="0" applyFont="1" applyFill="1" applyBorder="1" applyAlignment="1" applyProtection="1">
      <alignment horizontal="center" vertical="center"/>
    </xf>
    <xf numFmtId="0" fontId="3" fillId="36" borderId="28" xfId="0" applyFont="1" applyFill="1" applyBorder="1" applyAlignment="1" applyProtection="1">
      <alignment horizontal="center" vertical="center"/>
      <protection locked="0"/>
    </xf>
    <xf numFmtId="0" fontId="3" fillId="36" borderId="28" xfId="0" applyFont="1" applyFill="1" applyBorder="1" applyAlignment="1" applyProtection="1">
      <alignment horizontal="left" vertical="center"/>
      <protection locked="0"/>
    </xf>
    <xf numFmtId="0" fontId="3" fillId="36" borderId="28" xfId="0" applyFont="1" applyFill="1" applyBorder="1" applyAlignment="1" applyProtection="1">
      <alignment horizontal="center" vertical="center" wrapText="1"/>
    </xf>
    <xf numFmtId="0" fontId="8" fillId="36" borderId="28" xfId="1" applyFont="1" applyFill="1" applyBorder="1" applyAlignment="1" applyProtection="1">
      <alignment horizontal="center" vertical="center" wrapText="1"/>
      <protection locked="0"/>
    </xf>
    <xf numFmtId="1" fontId="8" fillId="36" borderId="28" xfId="1" applyNumberFormat="1" applyFont="1" applyFill="1" applyBorder="1" applyAlignment="1" applyProtection="1">
      <alignment horizontal="center" vertical="center" wrapText="1"/>
    </xf>
    <xf numFmtId="0" fontId="68" fillId="36" borderId="28" xfId="0" applyFont="1" applyFill="1" applyBorder="1" applyAlignment="1" applyProtection="1">
      <alignment horizontal="center" vertical="center" wrapText="1"/>
    </xf>
    <xf numFmtId="0" fontId="3" fillId="36" borderId="2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/>
    </xf>
    <xf numFmtId="0" fontId="62" fillId="0" borderId="10" xfId="0" applyFont="1" applyFill="1" applyBorder="1" applyAlignment="1" applyProtection="1">
      <alignment horizontal="center" vertical="center"/>
    </xf>
    <xf numFmtId="0" fontId="62" fillId="0" borderId="5" xfId="0" applyFont="1" applyFill="1" applyBorder="1" applyAlignment="1" applyProtection="1">
      <alignment horizontal="left" vertical="center"/>
    </xf>
    <xf numFmtId="0" fontId="62" fillId="0" borderId="28" xfId="0" applyFont="1" applyFill="1" applyBorder="1" applyAlignment="1" applyProtection="1">
      <alignment horizontal="center" vertical="center" wrapText="1"/>
    </xf>
    <xf numFmtId="0" fontId="65" fillId="0" borderId="28" xfId="0" applyFont="1" applyFill="1" applyBorder="1" applyAlignment="1" applyProtection="1">
      <alignment horizontal="center" vertical="center" wrapText="1"/>
    </xf>
    <xf numFmtId="0" fontId="65" fillId="0" borderId="5" xfId="0" applyFont="1" applyFill="1" applyBorder="1" applyAlignment="1" applyProtection="1">
      <alignment horizontal="center" vertical="center" wrapText="1"/>
    </xf>
    <xf numFmtId="0" fontId="64" fillId="0" borderId="9" xfId="0" applyFont="1" applyFill="1" applyBorder="1" applyAlignment="1" applyProtection="1">
      <alignment horizontal="center" vertical="center" wrapText="1"/>
    </xf>
    <xf numFmtId="0" fontId="11" fillId="0" borderId="9" xfId="1" applyFont="1" applyFill="1" applyBorder="1" applyAlignment="1" applyProtection="1">
      <alignment horizontal="left" vertical="center" wrapText="1"/>
      <protection locked="0"/>
    </xf>
    <xf numFmtId="0" fontId="11" fillId="0" borderId="9" xfId="1" applyFont="1" applyFill="1" applyBorder="1" applyAlignment="1" applyProtection="1">
      <alignment horizontal="center" vertical="center"/>
    </xf>
    <xf numFmtId="0" fontId="67" fillId="0" borderId="9" xfId="1" applyFont="1" applyFill="1" applyBorder="1" applyAlignment="1" applyProtection="1">
      <alignment horizontal="center" vertical="center" wrapText="1"/>
      <protection locked="0"/>
    </xf>
    <xf numFmtId="0" fontId="66" fillId="0" borderId="9" xfId="1" applyFont="1" applyFill="1" applyBorder="1" applyAlignment="1" applyProtection="1">
      <alignment horizontal="center" vertical="center" wrapText="1"/>
    </xf>
    <xf numFmtId="0" fontId="36" fillId="0" borderId="9" xfId="1" applyFont="1" applyFill="1" applyBorder="1" applyAlignment="1" applyProtection="1">
      <alignment horizontal="left" vertical="center" wrapText="1"/>
      <protection locked="0"/>
    </xf>
    <xf numFmtId="0" fontId="11" fillId="0" borderId="25" xfId="1" applyFont="1" applyFill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 applyProtection="1">
      <alignment horizontal="center" vertical="center"/>
    </xf>
    <xf numFmtId="0" fontId="11" fillId="2" borderId="25" xfId="0" applyFont="1" applyFill="1" applyBorder="1" applyAlignment="1" applyProtection="1">
      <alignment horizontal="center" vertical="center"/>
      <protection locked="0"/>
    </xf>
    <xf numFmtId="0" fontId="36" fillId="2" borderId="9" xfId="0" applyFont="1" applyFill="1" applyBorder="1" applyAlignment="1" applyProtection="1">
      <alignment horizontal="left" vertical="center" wrapText="1"/>
      <protection locked="0"/>
    </xf>
    <xf numFmtId="0" fontId="67" fillId="2" borderId="9" xfId="1" applyFont="1" applyFill="1" applyBorder="1" applyAlignment="1" applyProtection="1">
      <alignment horizontal="center" vertical="center" wrapText="1"/>
      <protection locked="0"/>
    </xf>
    <xf numFmtId="0" fontId="66" fillId="2" borderId="9" xfId="0" applyFont="1" applyFill="1" applyBorder="1" applyAlignment="1" applyProtection="1">
      <alignment horizontal="center" vertical="center" wrapText="1"/>
    </xf>
    <xf numFmtId="0" fontId="64" fillId="2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1" fillId="0" borderId="32" xfId="0" applyFont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34" fillId="31" borderId="3" xfId="0" applyFont="1" applyFill="1" applyBorder="1" applyAlignment="1" applyProtection="1">
      <alignment horizontal="center" vertical="center" wrapText="1"/>
      <protection locked="0"/>
    </xf>
    <xf numFmtId="0" fontId="34" fillId="31" borderId="0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3" fillId="2" borderId="5" xfId="0" applyFont="1" applyFill="1" applyBorder="1" applyAlignment="1" applyProtection="1">
      <alignment horizontal="left" vertical="center"/>
    </xf>
    <xf numFmtId="14" fontId="10" fillId="2" borderId="6" xfId="0" applyNumberFormat="1" applyFont="1" applyFill="1" applyBorder="1" applyAlignment="1" applyProtection="1">
      <alignment horizontal="left" vertical="center"/>
    </xf>
    <xf numFmtId="14" fontId="10" fillId="2" borderId="3" xfId="0" applyNumberFormat="1" applyFont="1" applyFill="1" applyBorder="1" applyAlignment="1" applyProtection="1">
      <alignment horizontal="left" vertical="center"/>
    </xf>
    <xf numFmtId="14" fontId="10" fillId="2" borderId="7" xfId="0" applyNumberFormat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</xf>
    <xf numFmtId="0" fontId="38" fillId="33" borderId="3" xfId="0" applyFont="1" applyFill="1" applyBorder="1" applyAlignment="1" applyProtection="1">
      <alignment horizontal="center" vertical="center" wrapText="1"/>
      <protection locked="0"/>
    </xf>
    <xf numFmtId="0" fontId="38" fillId="33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</xf>
    <xf numFmtId="0" fontId="62" fillId="40" borderId="8" xfId="0" applyFont="1" applyFill="1" applyBorder="1" applyAlignment="1" applyProtection="1">
      <alignment horizontal="center" vertical="center" wrapText="1"/>
    </xf>
    <xf numFmtId="0" fontId="62" fillId="40" borderId="5" xfId="0" applyFont="1" applyFill="1" applyBorder="1" applyAlignment="1" applyProtection="1">
      <alignment horizontal="center" vertical="center" wrapText="1"/>
    </xf>
    <xf numFmtId="0" fontId="62" fillId="39" borderId="8" xfId="0" applyFont="1" applyFill="1" applyBorder="1" applyAlignment="1" applyProtection="1">
      <alignment horizontal="center" vertical="center" wrapText="1"/>
    </xf>
    <xf numFmtId="0" fontId="62" fillId="39" borderId="4" xfId="0" applyFont="1" applyFill="1" applyBorder="1" applyAlignment="1" applyProtection="1">
      <alignment horizontal="center" vertical="center" wrapText="1"/>
    </xf>
    <xf numFmtId="0" fontId="62" fillId="39" borderId="5" xfId="0" applyFont="1" applyFill="1" applyBorder="1" applyAlignment="1" applyProtection="1">
      <alignment horizontal="center" vertical="center" wrapText="1"/>
    </xf>
    <xf numFmtId="0" fontId="62" fillId="41" borderId="8" xfId="0" applyFont="1" applyFill="1" applyBorder="1" applyAlignment="1" applyProtection="1">
      <alignment horizontal="center" vertical="center" wrapText="1"/>
    </xf>
    <xf numFmtId="0" fontId="62" fillId="41" borderId="5" xfId="0" applyFont="1" applyFill="1" applyBorder="1" applyAlignment="1" applyProtection="1">
      <alignment horizontal="center" vertical="center" wrapText="1"/>
    </xf>
    <xf numFmtId="0" fontId="62" fillId="0" borderId="33" xfId="0" applyFont="1" applyFill="1" applyBorder="1" applyAlignment="1" applyProtection="1">
      <alignment horizontal="center" vertical="center"/>
    </xf>
    <xf numFmtId="0" fontId="62" fillId="0" borderId="0" xfId="0" applyFont="1" applyFill="1" applyBorder="1" applyAlignment="1" applyProtection="1">
      <alignment horizontal="center" vertical="center"/>
    </xf>
    <xf numFmtId="0" fontId="62" fillId="0" borderId="34" xfId="0" applyFont="1" applyFill="1" applyBorder="1" applyAlignment="1" applyProtection="1">
      <alignment horizontal="center" vertical="center"/>
    </xf>
    <xf numFmtId="0" fontId="62" fillId="37" borderId="4" xfId="0" applyFont="1" applyFill="1" applyBorder="1" applyAlignment="1" applyProtection="1">
      <alignment horizontal="center" vertical="center"/>
    </xf>
    <xf numFmtId="0" fontId="62" fillId="37" borderId="5" xfId="0" applyFont="1" applyFill="1" applyBorder="1" applyAlignment="1" applyProtection="1">
      <alignment horizontal="center" vertical="center"/>
    </xf>
    <xf numFmtId="0" fontId="62" fillId="38" borderId="8" xfId="0" applyFont="1" applyFill="1" applyBorder="1" applyAlignment="1" applyProtection="1">
      <alignment horizontal="center" vertical="center"/>
    </xf>
    <xf numFmtId="0" fontId="62" fillId="38" borderId="4" xfId="0" applyFont="1" applyFill="1" applyBorder="1" applyAlignment="1" applyProtection="1">
      <alignment horizontal="center" vertical="center"/>
    </xf>
    <xf numFmtId="0" fontId="62" fillId="38" borderId="5" xfId="0" applyFont="1" applyFill="1" applyBorder="1" applyAlignment="1" applyProtection="1">
      <alignment horizontal="center" vertical="center"/>
    </xf>
    <xf numFmtId="0" fontId="62" fillId="36" borderId="8" xfId="0" applyFont="1" applyFill="1" applyBorder="1" applyAlignment="1" applyProtection="1">
      <alignment horizontal="left" vertical="center"/>
    </xf>
    <xf numFmtId="0" fontId="62" fillId="36" borderId="4" xfId="0" applyFont="1" applyFill="1" applyBorder="1" applyAlignment="1" applyProtection="1">
      <alignment horizontal="left" vertical="center"/>
    </xf>
    <xf numFmtId="14" fontId="3" fillId="2" borderId="6" xfId="0" applyNumberFormat="1" applyFont="1" applyFill="1" applyBorder="1" applyAlignment="1" applyProtection="1">
      <alignment horizontal="left" vertical="center"/>
    </xf>
    <xf numFmtId="14" fontId="3" fillId="2" borderId="3" xfId="0" applyNumberFormat="1" applyFont="1" applyFill="1" applyBorder="1" applyAlignment="1" applyProtection="1">
      <alignment horizontal="left" vertical="center"/>
    </xf>
    <xf numFmtId="14" fontId="3" fillId="2" borderId="7" xfId="0" applyNumberFormat="1" applyFont="1" applyFill="1" applyBorder="1" applyAlignment="1" applyProtection="1">
      <alignment horizontal="left" vertical="center"/>
    </xf>
    <xf numFmtId="0" fontId="3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horizontal="center" vertical="center"/>
    </xf>
    <xf numFmtId="0" fontId="41" fillId="0" borderId="0" xfId="0" applyFont="1" applyAlignment="1" applyProtection="1">
      <alignment horizontal="center" vertical="center"/>
    </xf>
    <xf numFmtId="0" fontId="40" fillId="3" borderId="30" xfId="0" applyNumberFormat="1" applyFont="1" applyFill="1" applyBorder="1" applyAlignment="1">
      <alignment horizontal="center" vertical="center" wrapText="1"/>
    </xf>
    <xf numFmtId="0" fontId="40" fillId="3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/>
    </xf>
    <xf numFmtId="0" fontId="3" fillId="34" borderId="0" xfId="0" applyFont="1" applyFill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47" fillId="0" borderId="0" xfId="0" applyFont="1" applyAlignment="1" applyProtection="1">
      <alignment horizontal="left"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42" fillId="0" borderId="0" xfId="0" applyFont="1" applyFill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center" vertical="center"/>
    </xf>
    <xf numFmtId="0" fontId="62" fillId="0" borderId="33" xfId="0" applyFont="1" applyFill="1" applyBorder="1" applyAlignment="1" applyProtection="1">
      <alignment horizontal="center" vertical="center" wrapText="1"/>
    </xf>
    <xf numFmtId="167" fontId="69" fillId="0" borderId="9" xfId="0" applyNumberFormat="1" applyFont="1" applyFill="1" applyBorder="1" applyAlignment="1" applyProtection="1">
      <alignment horizontal="center" vertical="center" wrapText="1"/>
    </xf>
    <xf numFmtId="0" fontId="62" fillId="0" borderId="8" xfId="0" applyFont="1" applyFill="1" applyBorder="1" applyAlignment="1" applyProtection="1">
      <alignment horizontal="center" vertical="center" wrapText="1"/>
    </xf>
    <xf numFmtId="0" fontId="62" fillId="0" borderId="10" xfId="0" applyFont="1" applyFill="1" applyBorder="1" applyAlignment="1" applyProtection="1">
      <alignment horizontal="center" vertical="center" wrapText="1"/>
    </xf>
    <xf numFmtId="0" fontId="65" fillId="0" borderId="28" xfId="0" applyFont="1" applyFill="1" applyBorder="1" applyAlignment="1" applyProtection="1">
      <alignment horizontal="center" vertical="center"/>
    </xf>
    <xf numFmtId="0" fontId="8" fillId="36" borderId="28" xfId="0" applyFont="1" applyFill="1" applyBorder="1" applyAlignment="1" applyProtection="1">
      <alignment horizontal="center" vertical="center" wrapText="1"/>
    </xf>
    <xf numFmtId="14" fontId="62" fillId="0" borderId="9" xfId="0" applyNumberFormat="1" applyFont="1" applyFill="1" applyBorder="1" applyAlignment="1" applyProtection="1">
      <alignment horizontal="center" vertical="center" wrapText="1"/>
    </xf>
    <xf numFmtId="14" fontId="3" fillId="36" borderId="28" xfId="0" applyNumberFormat="1" applyFont="1" applyFill="1" applyBorder="1" applyAlignment="1" applyProtection="1">
      <alignment horizontal="center" vertical="center" wrapText="1"/>
    </xf>
    <xf numFmtId="14" fontId="62" fillId="0" borderId="9" xfId="1" applyNumberFormat="1" applyFont="1" applyFill="1" applyBorder="1" applyAlignment="1" applyProtection="1">
      <alignment horizontal="center" vertical="center" wrapText="1"/>
    </xf>
    <xf numFmtId="14" fontId="62" fillId="2" borderId="9" xfId="0" applyNumberFormat="1" applyFont="1" applyFill="1" applyBorder="1" applyAlignment="1" applyProtection="1">
      <alignment horizontal="center" vertical="center" wrapText="1"/>
    </xf>
    <xf numFmtId="0" fontId="70" fillId="0" borderId="0" xfId="1" applyFont="1" applyFill="1" applyBorder="1" applyAlignment="1" applyProtection="1">
      <alignment horizontal="center" vertical="center" wrapText="1"/>
      <protection locked="0"/>
    </xf>
    <xf numFmtId="1" fontId="70" fillId="0" borderId="0" xfId="1" applyNumberFormat="1" applyFont="1" applyFill="1" applyBorder="1" applyAlignment="1" applyProtection="1">
      <alignment horizontal="center" vertical="center" wrapText="1"/>
    </xf>
  </cellXfs>
  <cellStyles count="60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Milliers 2 2" xfId="57"/>
    <cellStyle name="Neutre 2" xfId="33"/>
    <cellStyle name="Normal" xfId="0" builtinId="0"/>
    <cellStyle name="Normal 10" xfId="34"/>
    <cellStyle name="Normal 10 2" xfId="58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Normal 9 2" xfId="59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40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81"/>
  <sheetViews>
    <sheetView topLeftCell="A56" zoomScale="96" zoomScaleNormal="96" workbookViewId="0">
      <selection activeCell="A71" sqref="A71:O71"/>
    </sheetView>
  </sheetViews>
  <sheetFormatPr baseColWidth="10" defaultColWidth="11.44140625" defaultRowHeight="15.6" outlineLevelRow="1" outlineLevelCol="1" x14ac:dyDescent="0.25"/>
  <cols>
    <col min="1" max="1" width="15.77734375" style="196" customWidth="1"/>
    <col min="2" max="2" width="20.77734375" style="196" customWidth="1" outlineLevel="1"/>
    <col min="3" max="3" width="10.77734375" style="197" customWidth="1"/>
    <col min="4" max="4" width="70.77734375" style="197" customWidth="1"/>
    <col min="5" max="7" width="10.77734375" style="197" customWidth="1"/>
    <col min="8" max="8" width="15.77734375" style="197" customWidth="1"/>
    <col min="9" max="9" width="7.44140625" style="197" hidden="1" customWidth="1"/>
    <col min="10" max="11" width="8.5546875" style="197" hidden="1" customWidth="1"/>
    <col min="12" max="12" width="11.77734375" style="197" hidden="1" customWidth="1"/>
    <col min="13" max="13" width="9.5546875" style="197" hidden="1" customWidth="1"/>
    <col min="14" max="15" width="10.77734375" style="197" customWidth="1"/>
    <col min="16" max="16" width="35.44140625" style="209" customWidth="1"/>
    <col min="17" max="17" width="11.44140625" style="197"/>
    <col min="18" max="18" width="15.5546875" style="197" bestFit="1" customWidth="1"/>
    <col min="19" max="16384" width="11.44140625" style="197"/>
  </cols>
  <sheetData>
    <row r="1" spans="1:18" s="5" customFormat="1" ht="45" customHeight="1" thickBot="1" x14ac:dyDescent="0.35">
      <c r="A1" s="137"/>
      <c r="B1" s="136" t="s">
        <v>408</v>
      </c>
      <c r="C1" s="1"/>
      <c r="D1" s="297" t="s">
        <v>489</v>
      </c>
      <c r="E1" s="69"/>
      <c r="F1" s="3"/>
      <c r="G1" s="1"/>
      <c r="H1" s="299" t="s">
        <v>0</v>
      </c>
      <c r="I1" s="300"/>
      <c r="J1" s="300"/>
      <c r="K1" s="300"/>
      <c r="L1" s="300"/>
      <c r="M1" s="300"/>
      <c r="N1" s="300"/>
      <c r="O1" s="301"/>
      <c r="P1" s="203"/>
    </row>
    <row r="2" spans="1:18" s="5" customFormat="1" ht="45" customHeight="1" thickBot="1" x14ac:dyDescent="0.35">
      <c r="A2" s="138"/>
      <c r="B2" s="71" t="s">
        <v>409</v>
      </c>
      <c r="C2" s="6"/>
      <c r="D2" s="298"/>
      <c r="E2" s="70"/>
      <c r="F2" s="7"/>
      <c r="G2" s="6"/>
      <c r="H2" s="302" t="s">
        <v>1</v>
      </c>
      <c r="I2" s="303"/>
      <c r="J2" s="303"/>
      <c r="K2" s="303"/>
      <c r="L2" s="303"/>
      <c r="M2" s="303"/>
      <c r="N2" s="303"/>
      <c r="O2" s="304"/>
      <c r="P2" s="204"/>
    </row>
    <row r="3" spans="1:18" s="5" customFormat="1" ht="45" customHeight="1" outlineLevel="1" thickBot="1" x14ac:dyDescent="0.3">
      <c r="A3" s="138"/>
      <c r="B3" s="68"/>
      <c r="C3" s="2"/>
      <c r="D3" s="26"/>
      <c r="E3" s="26"/>
      <c r="F3" s="9"/>
      <c r="G3" s="2"/>
      <c r="H3" s="305" t="s">
        <v>548</v>
      </c>
      <c r="I3" s="306"/>
      <c r="J3" s="306"/>
      <c r="K3" s="306"/>
      <c r="L3" s="306"/>
      <c r="M3" s="306"/>
      <c r="N3" s="306"/>
      <c r="O3" s="307"/>
      <c r="P3" s="202"/>
    </row>
    <row r="4" spans="1:18" s="5" customFormat="1" ht="47.4" thickBot="1" x14ac:dyDescent="0.3">
      <c r="A4" s="72" t="s">
        <v>20</v>
      </c>
      <c r="B4" s="73" t="s">
        <v>21</v>
      </c>
      <c r="C4" s="74" t="s">
        <v>19</v>
      </c>
      <c r="D4" s="75" t="s">
        <v>18</v>
      </c>
      <c r="E4" s="72" t="s">
        <v>13</v>
      </c>
      <c r="F4" s="72" t="s">
        <v>19</v>
      </c>
      <c r="G4" s="72" t="s">
        <v>14</v>
      </c>
      <c r="H4" s="72" t="s">
        <v>8</v>
      </c>
      <c r="I4" s="72" t="s">
        <v>2</v>
      </c>
      <c r="J4" s="72" t="s">
        <v>3</v>
      </c>
      <c r="K4" s="72" t="s">
        <v>4</v>
      </c>
      <c r="L4" s="72" t="s">
        <v>5</v>
      </c>
      <c r="M4" s="72" t="s">
        <v>15</v>
      </c>
      <c r="N4" s="76" t="s">
        <v>9</v>
      </c>
      <c r="O4" s="72" t="s">
        <v>6</v>
      </c>
      <c r="P4" s="214" t="s">
        <v>504</v>
      </c>
    </row>
    <row r="5" spans="1:18" s="5" customFormat="1" ht="35.1" customHeight="1" thickBot="1" x14ac:dyDescent="0.3">
      <c r="A5" s="175" t="s">
        <v>412</v>
      </c>
      <c r="B5" s="99"/>
      <c r="C5" s="100"/>
      <c r="D5" s="101" t="s">
        <v>7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02"/>
    </row>
    <row r="6" spans="1:18" s="13" customFormat="1" ht="12" customHeight="1" thickBot="1" x14ac:dyDescent="0.3">
      <c r="A6" s="176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205"/>
    </row>
    <row r="7" spans="1:18" s="196" customFormat="1" ht="25.05" customHeight="1" thickBot="1" x14ac:dyDescent="0.3">
      <c r="A7" s="216" t="s">
        <v>537</v>
      </c>
      <c r="B7" s="177" t="s">
        <v>411</v>
      </c>
      <c r="C7" s="86" t="s">
        <v>24</v>
      </c>
      <c r="D7" s="87" t="s">
        <v>22</v>
      </c>
      <c r="E7" s="88"/>
      <c r="F7" s="85"/>
      <c r="G7" s="85"/>
      <c r="H7" s="85"/>
      <c r="I7" s="86"/>
      <c r="J7" s="86"/>
      <c r="K7" s="86"/>
      <c r="L7" s="86">
        <f>SUM(L9:L38)</f>
        <v>0</v>
      </c>
      <c r="M7" s="86">
        <f>SUM(M9:M38)</f>
        <v>0</v>
      </c>
      <c r="N7" s="86"/>
      <c r="O7" s="89">
        <f>SUM(O9:O38)</f>
        <v>30</v>
      </c>
      <c r="P7" s="58"/>
    </row>
    <row r="8" spans="1:18" ht="12" customHeight="1" thickBot="1" x14ac:dyDescent="0.3">
      <c r="A8" s="140"/>
      <c r="B8" s="77"/>
      <c r="C8" s="30"/>
      <c r="D8" s="31"/>
      <c r="E8" s="32"/>
      <c r="F8" s="31"/>
      <c r="G8" s="33"/>
      <c r="H8" s="33"/>
      <c r="I8" s="33"/>
      <c r="J8" s="33"/>
      <c r="K8" s="34"/>
      <c r="L8" s="34"/>
      <c r="M8" s="35"/>
      <c r="N8" s="33"/>
      <c r="O8" s="36"/>
      <c r="P8" s="201"/>
      <c r="Q8" s="196"/>
      <c r="R8" s="196"/>
    </row>
    <row r="9" spans="1:18" s="196" customFormat="1" ht="18" customHeight="1" thickBot="1" x14ac:dyDescent="0.3">
      <c r="A9" s="181" t="s">
        <v>414</v>
      </c>
      <c r="B9" s="86" t="s">
        <v>413</v>
      </c>
      <c r="C9" s="86" t="s">
        <v>25</v>
      </c>
      <c r="D9" s="90" t="s">
        <v>410</v>
      </c>
      <c r="E9" s="91"/>
      <c r="F9" s="91"/>
      <c r="G9" s="86"/>
      <c r="H9" s="86"/>
      <c r="I9" s="86"/>
      <c r="J9" s="86"/>
      <c r="K9" s="86"/>
      <c r="L9" s="86"/>
      <c r="M9" s="86"/>
      <c r="N9" s="86"/>
      <c r="O9" s="92">
        <v>5</v>
      </c>
      <c r="P9" s="201"/>
      <c r="Q9" s="197"/>
      <c r="R9" s="37"/>
    </row>
    <row r="10" spans="1:18" s="196" customFormat="1" ht="18" customHeight="1" x14ac:dyDescent="0.25">
      <c r="A10" s="211" t="s">
        <v>538</v>
      </c>
      <c r="B10" s="157"/>
      <c r="C10" s="78"/>
      <c r="D10" s="158"/>
      <c r="E10" s="159"/>
      <c r="F10" s="159"/>
      <c r="G10" s="78"/>
      <c r="H10" s="78"/>
      <c r="I10" s="78"/>
      <c r="J10" s="78"/>
      <c r="K10" s="78"/>
      <c r="L10" s="78"/>
      <c r="M10" s="78"/>
      <c r="N10" s="78"/>
      <c r="O10" s="160"/>
      <c r="P10" s="201"/>
      <c r="Q10" s="197"/>
      <c r="R10" s="37"/>
    </row>
    <row r="11" spans="1:18" x14ac:dyDescent="0.25">
      <c r="A11" s="140" t="s">
        <v>166</v>
      </c>
      <c r="B11" s="133" t="s">
        <v>144</v>
      </c>
      <c r="C11" s="41" t="s">
        <v>16</v>
      </c>
      <c r="D11" s="42" t="s">
        <v>492</v>
      </c>
      <c r="E11" s="43"/>
      <c r="F11" s="44" t="s">
        <v>10</v>
      </c>
      <c r="G11" s="45">
        <v>21</v>
      </c>
      <c r="H11" s="45">
        <v>0</v>
      </c>
      <c r="I11" s="46"/>
      <c r="J11" s="41"/>
      <c r="K11" s="47"/>
      <c r="L11" s="48"/>
      <c r="M11" s="46"/>
      <c r="N11" s="49">
        <v>2</v>
      </c>
      <c r="O11" s="50"/>
      <c r="P11" s="200" t="s">
        <v>506</v>
      </c>
    </row>
    <row r="12" spans="1:18" s="196" customFormat="1" ht="16.2" thickBot="1" x14ac:dyDescent="0.3">
      <c r="A12" s="138"/>
      <c r="B12" s="62"/>
      <c r="C12" s="23"/>
      <c r="D12" s="58"/>
      <c r="E12" s="58"/>
      <c r="F12" s="59"/>
      <c r="G12" s="57"/>
      <c r="H12" s="23"/>
      <c r="I12" s="23"/>
      <c r="J12" s="23"/>
      <c r="K12" s="23"/>
      <c r="L12" s="23"/>
      <c r="M12" s="23"/>
      <c r="N12" s="23"/>
      <c r="O12" s="60"/>
      <c r="P12" s="170"/>
    </row>
    <row r="13" spans="1:18" s="196" customFormat="1" ht="18" customHeight="1" thickBot="1" x14ac:dyDescent="0.3">
      <c r="A13" s="181" t="s">
        <v>449</v>
      </c>
      <c r="B13" s="126" t="s">
        <v>490</v>
      </c>
      <c r="C13" s="86" t="s">
        <v>25</v>
      </c>
      <c r="D13" s="90" t="s">
        <v>36</v>
      </c>
      <c r="E13" s="91"/>
      <c r="F13" s="90"/>
      <c r="G13" s="96"/>
      <c r="H13" s="86"/>
      <c r="I13" s="86"/>
      <c r="J13" s="86"/>
      <c r="K13" s="86"/>
      <c r="L13" s="86"/>
      <c r="M13" s="86"/>
      <c r="N13" s="86"/>
      <c r="O13" s="92">
        <v>3</v>
      </c>
      <c r="P13" s="201"/>
    </row>
    <row r="14" spans="1:18" x14ac:dyDescent="0.25">
      <c r="A14" s="211" t="s">
        <v>539</v>
      </c>
      <c r="B14" s="78"/>
      <c r="C14" s="17"/>
      <c r="D14" s="38"/>
      <c r="E14" s="38"/>
      <c r="F14" s="61"/>
      <c r="G14" s="61"/>
      <c r="H14" s="17"/>
      <c r="I14" s="17"/>
      <c r="J14" s="17"/>
      <c r="K14" s="17"/>
      <c r="L14" s="17"/>
      <c r="M14" s="17"/>
      <c r="N14" s="17"/>
      <c r="O14" s="39"/>
      <c r="P14" s="201"/>
    </row>
    <row r="15" spans="1:18" x14ac:dyDescent="0.25">
      <c r="A15" s="140" t="s">
        <v>166</v>
      </c>
      <c r="B15" s="133" t="s">
        <v>143</v>
      </c>
      <c r="C15" s="41" t="s">
        <v>16</v>
      </c>
      <c r="D15" s="146" t="s">
        <v>58</v>
      </c>
      <c r="E15" s="43"/>
      <c r="F15" s="44" t="s">
        <v>17</v>
      </c>
      <c r="G15" s="45">
        <v>21</v>
      </c>
      <c r="H15" s="45">
        <v>21</v>
      </c>
      <c r="I15" s="46"/>
      <c r="J15" s="41"/>
      <c r="K15" s="47"/>
      <c r="L15" s="48"/>
      <c r="M15" s="46"/>
      <c r="N15" s="49">
        <v>1</v>
      </c>
      <c r="O15" s="53"/>
      <c r="P15" s="200" t="s">
        <v>506</v>
      </c>
    </row>
    <row r="16" spans="1:18" x14ac:dyDescent="0.25">
      <c r="A16" s="140"/>
      <c r="B16" s="194" t="s">
        <v>450</v>
      </c>
      <c r="C16" s="135" t="s">
        <v>16</v>
      </c>
      <c r="D16" s="172" t="s">
        <v>452</v>
      </c>
      <c r="E16" s="43"/>
      <c r="F16" s="44" t="s">
        <v>17</v>
      </c>
      <c r="G16" s="45">
        <v>21</v>
      </c>
      <c r="H16" s="45">
        <v>21</v>
      </c>
      <c r="I16" s="46"/>
      <c r="J16" s="41"/>
      <c r="K16" s="47"/>
      <c r="L16" s="48"/>
      <c r="M16" s="46"/>
      <c r="N16" s="49">
        <v>1</v>
      </c>
      <c r="O16" s="53"/>
      <c r="P16" s="200"/>
    </row>
    <row r="17" spans="1:16" x14ac:dyDescent="0.25">
      <c r="A17" s="140"/>
      <c r="B17" s="194" t="s">
        <v>451</v>
      </c>
      <c r="C17" s="135" t="s">
        <v>16</v>
      </c>
      <c r="D17" s="172" t="s">
        <v>453</v>
      </c>
      <c r="E17" s="43"/>
      <c r="F17" s="44" t="s">
        <v>17</v>
      </c>
      <c r="G17" s="45">
        <v>21</v>
      </c>
      <c r="H17" s="45">
        <v>21</v>
      </c>
      <c r="I17" s="46"/>
      <c r="J17" s="41"/>
      <c r="K17" s="47"/>
      <c r="L17" s="48"/>
      <c r="M17" s="46"/>
      <c r="N17" s="49">
        <v>1</v>
      </c>
      <c r="O17" s="53"/>
      <c r="P17" s="200"/>
    </row>
    <row r="18" spans="1:16" s="18" customFormat="1" ht="16.2" thickBot="1" x14ac:dyDescent="0.3">
      <c r="A18" s="140"/>
      <c r="B18" s="79"/>
      <c r="C18" s="21"/>
      <c r="D18" s="54"/>
      <c r="E18" s="54"/>
      <c r="F18" s="55"/>
      <c r="G18" s="55"/>
      <c r="H18" s="21"/>
      <c r="I18" s="21"/>
      <c r="J18" s="21"/>
      <c r="K18" s="21"/>
      <c r="L18" s="21"/>
      <c r="M18" s="56"/>
      <c r="N18" s="21"/>
      <c r="O18" s="22"/>
      <c r="P18" s="201"/>
    </row>
    <row r="19" spans="1:16" s="18" customFormat="1" ht="18" customHeight="1" thickBot="1" x14ac:dyDescent="0.3">
      <c r="A19" s="181" t="s">
        <v>417</v>
      </c>
      <c r="B19" s="86" t="s">
        <v>416</v>
      </c>
      <c r="C19" s="86" t="s">
        <v>25</v>
      </c>
      <c r="D19" s="90" t="s">
        <v>415</v>
      </c>
      <c r="E19" s="91"/>
      <c r="F19" s="93"/>
      <c r="G19" s="94"/>
      <c r="H19" s="95"/>
      <c r="I19" s="95"/>
      <c r="J19" s="95"/>
      <c r="K19" s="95"/>
      <c r="L19" s="95"/>
      <c r="M19" s="86"/>
      <c r="N19" s="95"/>
      <c r="O19" s="92">
        <v>11</v>
      </c>
      <c r="P19" s="201"/>
    </row>
    <row r="20" spans="1:16" s="18" customFormat="1" x14ac:dyDescent="0.25">
      <c r="A20" s="211" t="s">
        <v>540</v>
      </c>
      <c r="B20" s="62"/>
      <c r="C20" s="23"/>
      <c r="D20" s="15"/>
      <c r="E20" s="15"/>
      <c r="F20" s="57"/>
      <c r="G20" s="57"/>
      <c r="H20" s="23"/>
      <c r="I20" s="23"/>
      <c r="J20" s="23"/>
      <c r="K20" s="23"/>
      <c r="L20" s="23"/>
      <c r="M20" s="23"/>
      <c r="N20" s="23"/>
      <c r="O20" s="53"/>
      <c r="P20" s="201"/>
    </row>
    <row r="21" spans="1:16" s="150" customFormat="1" x14ac:dyDescent="0.25">
      <c r="A21" s="140"/>
      <c r="B21" s="62" t="s">
        <v>422</v>
      </c>
      <c r="C21" s="135" t="s">
        <v>16</v>
      </c>
      <c r="D21" s="169" t="s">
        <v>418</v>
      </c>
      <c r="E21" s="43"/>
      <c r="F21" s="44" t="s">
        <v>11</v>
      </c>
      <c r="G21" s="45">
        <v>21</v>
      </c>
      <c r="H21" s="45"/>
      <c r="I21" s="46"/>
      <c r="J21" s="41"/>
      <c r="K21" s="47"/>
      <c r="L21" s="48"/>
      <c r="M21" s="46"/>
      <c r="N21" s="49">
        <v>2</v>
      </c>
      <c r="O21" s="50"/>
      <c r="P21" s="200"/>
    </row>
    <row r="22" spans="1:16" s="150" customFormat="1" x14ac:dyDescent="0.25">
      <c r="A22" s="140"/>
      <c r="B22" s="62" t="s">
        <v>423</v>
      </c>
      <c r="C22" s="41" t="s">
        <v>16</v>
      </c>
      <c r="D22" s="169" t="s">
        <v>419</v>
      </c>
      <c r="E22" s="43"/>
      <c r="F22" s="44" t="s">
        <v>11</v>
      </c>
      <c r="G22" s="45">
        <v>21</v>
      </c>
      <c r="H22" s="45"/>
      <c r="I22" s="46"/>
      <c r="J22" s="41"/>
      <c r="K22" s="47"/>
      <c r="L22" s="48"/>
      <c r="M22" s="46"/>
      <c r="N22" s="49">
        <v>3</v>
      </c>
      <c r="O22" s="50"/>
      <c r="P22" s="200"/>
    </row>
    <row r="23" spans="1:16" s="150" customFormat="1" ht="16.05" customHeight="1" x14ac:dyDescent="0.25">
      <c r="A23" s="140"/>
      <c r="B23" s="62" t="s">
        <v>424</v>
      </c>
      <c r="C23" s="41" t="s">
        <v>16</v>
      </c>
      <c r="D23" s="146" t="s">
        <v>420</v>
      </c>
      <c r="E23" s="43"/>
      <c r="F23" s="44" t="s">
        <v>11</v>
      </c>
      <c r="G23" s="45">
        <v>21</v>
      </c>
      <c r="H23" s="45"/>
      <c r="I23" s="46"/>
      <c r="J23" s="41"/>
      <c r="K23" s="47"/>
      <c r="L23" s="48"/>
      <c r="M23" s="46"/>
      <c r="N23" s="49">
        <v>2</v>
      </c>
      <c r="O23" s="50"/>
      <c r="P23" s="215" t="s">
        <v>542</v>
      </c>
    </row>
    <row r="24" spans="1:16" s="150" customFormat="1" x14ac:dyDescent="0.25">
      <c r="A24" s="140"/>
      <c r="B24" s="179" t="s">
        <v>425</v>
      </c>
      <c r="C24" s="180" t="s">
        <v>136</v>
      </c>
      <c r="D24" s="178" t="s">
        <v>421</v>
      </c>
      <c r="E24" s="187"/>
      <c r="F24" s="188" t="s">
        <v>11</v>
      </c>
      <c r="G24" s="189">
        <v>31.5</v>
      </c>
      <c r="H24" s="189"/>
      <c r="I24" s="190"/>
      <c r="J24" s="180"/>
      <c r="K24" s="191"/>
      <c r="L24" s="192"/>
      <c r="M24" s="190"/>
      <c r="N24" s="193">
        <v>3</v>
      </c>
      <c r="O24" s="50"/>
      <c r="P24" s="200"/>
    </row>
    <row r="25" spans="1:16" s="150" customFormat="1" x14ac:dyDescent="0.25">
      <c r="A25" s="140"/>
      <c r="B25" s="194" t="s">
        <v>426</v>
      </c>
      <c r="C25" s="135" t="s">
        <v>16</v>
      </c>
      <c r="D25" s="172" t="s">
        <v>428</v>
      </c>
      <c r="E25" s="182"/>
      <c r="F25" s="183" t="s">
        <v>11</v>
      </c>
      <c r="G25" s="184">
        <v>21</v>
      </c>
      <c r="H25" s="45"/>
      <c r="I25" s="46"/>
      <c r="J25" s="41"/>
      <c r="K25" s="47"/>
      <c r="L25" s="48"/>
      <c r="M25" s="46"/>
      <c r="N25" s="122">
        <v>2</v>
      </c>
      <c r="O25" s="118"/>
      <c r="P25" s="200"/>
    </row>
    <row r="26" spans="1:16" s="150" customFormat="1" x14ac:dyDescent="0.25">
      <c r="A26" s="140"/>
      <c r="B26" s="194" t="s">
        <v>427</v>
      </c>
      <c r="C26" s="135" t="s">
        <v>16</v>
      </c>
      <c r="D26" s="172" t="s">
        <v>429</v>
      </c>
      <c r="E26" s="182"/>
      <c r="F26" s="183" t="s">
        <v>11</v>
      </c>
      <c r="G26" s="184">
        <v>10.5</v>
      </c>
      <c r="H26" s="45"/>
      <c r="I26" s="46"/>
      <c r="J26" s="41"/>
      <c r="K26" s="47"/>
      <c r="L26" s="48"/>
      <c r="M26" s="46"/>
      <c r="N26" s="122">
        <v>1</v>
      </c>
      <c r="O26" s="118"/>
      <c r="P26" s="200"/>
    </row>
    <row r="27" spans="1:16" s="196" customFormat="1" ht="16.2" thickBot="1" x14ac:dyDescent="0.3">
      <c r="A27" s="138"/>
      <c r="B27" s="62"/>
      <c r="C27" s="23"/>
      <c r="D27" s="58"/>
      <c r="E27" s="58"/>
      <c r="F27" s="59"/>
      <c r="G27" s="57"/>
      <c r="H27" s="23"/>
      <c r="I27" s="23"/>
      <c r="J27" s="23"/>
      <c r="K27" s="23"/>
      <c r="L27" s="23"/>
      <c r="M27" s="23"/>
      <c r="N27" s="23"/>
      <c r="O27" s="60"/>
      <c r="P27" s="170"/>
    </row>
    <row r="28" spans="1:16" s="196" customFormat="1" ht="18" customHeight="1" thickBot="1" x14ac:dyDescent="0.3">
      <c r="A28" s="140" t="s">
        <v>432</v>
      </c>
      <c r="B28" s="86" t="s">
        <v>431</v>
      </c>
      <c r="C28" s="86" t="s">
        <v>25</v>
      </c>
      <c r="D28" s="90" t="s">
        <v>430</v>
      </c>
      <c r="E28" s="91"/>
      <c r="F28" s="90"/>
      <c r="G28" s="96"/>
      <c r="H28" s="86"/>
      <c r="I28" s="86"/>
      <c r="J28" s="86"/>
      <c r="K28" s="86"/>
      <c r="L28" s="86"/>
      <c r="M28" s="86"/>
      <c r="N28" s="86"/>
      <c r="O28" s="92">
        <v>8</v>
      </c>
      <c r="P28" s="201"/>
    </row>
    <row r="29" spans="1:16" x14ac:dyDescent="0.25">
      <c r="A29" s="140"/>
      <c r="B29" s="78"/>
      <c r="C29" s="17"/>
      <c r="D29" s="38"/>
      <c r="E29" s="38"/>
      <c r="F29" s="61"/>
      <c r="G29" s="61"/>
      <c r="H29" s="17"/>
      <c r="I29" s="17"/>
      <c r="J29" s="17"/>
      <c r="K29" s="17"/>
      <c r="L29" s="17"/>
      <c r="M29" s="17"/>
      <c r="N29" s="17"/>
      <c r="O29" s="39"/>
      <c r="P29" s="201"/>
    </row>
    <row r="30" spans="1:16" x14ac:dyDescent="0.25">
      <c r="A30" s="140"/>
      <c r="B30" s="62" t="s">
        <v>437</v>
      </c>
      <c r="C30" s="41" t="s">
        <v>433</v>
      </c>
      <c r="D30" s="146" t="s">
        <v>434</v>
      </c>
      <c r="E30" s="43"/>
      <c r="F30" s="44" t="s">
        <v>11</v>
      </c>
      <c r="G30" s="45">
        <v>21</v>
      </c>
      <c r="H30" s="45"/>
      <c r="I30" s="46"/>
      <c r="J30" s="41"/>
      <c r="K30" s="47"/>
      <c r="L30" s="48"/>
      <c r="M30" s="46"/>
      <c r="N30" s="49">
        <v>1</v>
      </c>
      <c r="O30" s="53"/>
      <c r="P30" s="200"/>
    </row>
    <row r="31" spans="1:16" x14ac:dyDescent="0.25">
      <c r="A31" s="140"/>
      <c r="B31" s="62" t="s">
        <v>438</v>
      </c>
      <c r="C31" s="41" t="s">
        <v>433</v>
      </c>
      <c r="D31" s="146" t="s">
        <v>435</v>
      </c>
      <c r="E31" s="43"/>
      <c r="F31" s="44" t="s">
        <v>11</v>
      </c>
      <c r="G31" s="45">
        <v>21</v>
      </c>
      <c r="H31" s="45"/>
      <c r="I31" s="46"/>
      <c r="J31" s="41"/>
      <c r="K31" s="47"/>
      <c r="L31" s="48"/>
      <c r="M31" s="46"/>
      <c r="N31" s="49">
        <v>1</v>
      </c>
      <c r="O31" s="121"/>
      <c r="P31" s="200"/>
    </row>
    <row r="32" spans="1:16" x14ac:dyDescent="0.25">
      <c r="A32" s="140"/>
      <c r="B32" s="62" t="s">
        <v>439</v>
      </c>
      <c r="C32" s="41" t="s">
        <v>433</v>
      </c>
      <c r="D32" s="146" t="s">
        <v>436</v>
      </c>
      <c r="E32" s="43"/>
      <c r="F32" s="44" t="s">
        <v>11</v>
      </c>
      <c r="G32" s="45">
        <v>21</v>
      </c>
      <c r="H32" s="45"/>
      <c r="I32" s="46"/>
      <c r="J32" s="41"/>
      <c r="K32" s="47"/>
      <c r="L32" s="48"/>
      <c r="M32" s="46"/>
      <c r="N32" s="49">
        <v>1</v>
      </c>
      <c r="O32" s="53"/>
      <c r="P32" s="200"/>
    </row>
    <row r="33" spans="1:16" s="18" customFormat="1" ht="16.2" thickBot="1" x14ac:dyDescent="0.3">
      <c r="A33" s="140"/>
      <c r="B33" s="79"/>
      <c r="C33" s="21"/>
      <c r="D33" s="54"/>
      <c r="E33" s="54"/>
      <c r="F33" s="55"/>
      <c r="G33" s="55"/>
      <c r="H33" s="21"/>
      <c r="I33" s="21"/>
      <c r="J33" s="21"/>
      <c r="K33" s="21"/>
      <c r="L33" s="21"/>
      <c r="M33" s="56"/>
      <c r="N33" s="21"/>
      <c r="O33" s="22"/>
      <c r="P33" s="201"/>
    </row>
    <row r="34" spans="1:16" s="196" customFormat="1" ht="18" customHeight="1" thickBot="1" x14ac:dyDescent="0.3">
      <c r="A34" s="140" t="s">
        <v>442</v>
      </c>
      <c r="B34" s="86" t="s">
        <v>441</v>
      </c>
      <c r="C34" s="86" t="s">
        <v>25</v>
      </c>
      <c r="D34" s="90" t="s">
        <v>440</v>
      </c>
      <c r="E34" s="91"/>
      <c r="F34" s="90"/>
      <c r="G34" s="96"/>
      <c r="H34" s="86"/>
      <c r="I34" s="86"/>
      <c r="J34" s="86"/>
      <c r="K34" s="86"/>
      <c r="L34" s="86"/>
      <c r="M34" s="86"/>
      <c r="N34" s="86"/>
      <c r="O34" s="92">
        <v>3</v>
      </c>
      <c r="P34" s="201"/>
    </row>
    <row r="35" spans="1:16" x14ac:dyDescent="0.25">
      <c r="A35" s="140"/>
      <c r="B35" s="78"/>
      <c r="C35" s="17"/>
      <c r="D35" s="38"/>
      <c r="E35" s="38"/>
      <c r="F35" s="61"/>
      <c r="G35" s="61"/>
      <c r="H35" s="17"/>
      <c r="I35" s="17"/>
      <c r="J35" s="17"/>
      <c r="K35" s="17"/>
      <c r="L35" s="17"/>
      <c r="M35" s="17"/>
      <c r="N35" s="17"/>
      <c r="O35" s="39"/>
      <c r="P35" s="201"/>
    </row>
    <row r="36" spans="1:16" x14ac:dyDescent="0.25">
      <c r="A36" s="140"/>
      <c r="B36" s="62" t="s">
        <v>446</v>
      </c>
      <c r="C36" s="41" t="s">
        <v>136</v>
      </c>
      <c r="D36" s="146" t="s">
        <v>443</v>
      </c>
      <c r="E36" s="43"/>
      <c r="F36" s="44" t="s">
        <v>11</v>
      </c>
      <c r="G36" s="45">
        <v>21</v>
      </c>
      <c r="H36" s="45"/>
      <c r="I36" s="46"/>
      <c r="J36" s="41"/>
      <c r="K36" s="47"/>
      <c r="L36" s="48"/>
      <c r="M36" s="46"/>
      <c r="N36" s="49">
        <v>3</v>
      </c>
      <c r="O36" s="53"/>
      <c r="P36" s="200"/>
    </row>
    <row r="37" spans="1:16" x14ac:dyDescent="0.25">
      <c r="A37" s="140"/>
      <c r="B37" s="62" t="s">
        <v>447</v>
      </c>
      <c r="C37" s="41" t="s">
        <v>444</v>
      </c>
      <c r="D37" s="146" t="s">
        <v>445</v>
      </c>
      <c r="E37" s="43"/>
      <c r="F37" s="44" t="s">
        <v>444</v>
      </c>
      <c r="G37" s="45" t="s">
        <v>448</v>
      </c>
      <c r="H37" s="45"/>
      <c r="I37" s="46"/>
      <c r="J37" s="41"/>
      <c r="K37" s="47"/>
      <c r="L37" s="48"/>
      <c r="M37" s="46"/>
      <c r="N37" s="49">
        <v>1</v>
      </c>
      <c r="O37" s="53"/>
      <c r="P37" s="200"/>
    </row>
    <row r="38" spans="1:16" s="18" customFormat="1" ht="16.2" thickBot="1" x14ac:dyDescent="0.3">
      <c r="A38" s="140"/>
      <c r="B38" s="79"/>
      <c r="C38" s="21"/>
      <c r="D38" s="54"/>
      <c r="E38" s="54"/>
      <c r="F38" s="55"/>
      <c r="G38" s="55"/>
      <c r="H38" s="21"/>
      <c r="I38" s="21"/>
      <c r="J38" s="21"/>
      <c r="K38" s="21"/>
      <c r="L38" s="21"/>
      <c r="M38" s="56"/>
      <c r="N38" s="21"/>
      <c r="O38" s="22"/>
      <c r="P38" s="201"/>
    </row>
    <row r="39" spans="1:16" s="196" customFormat="1" ht="25.05" customHeight="1" thickBot="1" x14ac:dyDescent="0.3">
      <c r="A39" s="139" t="s">
        <v>546</v>
      </c>
      <c r="B39" s="85" t="s">
        <v>547</v>
      </c>
      <c r="C39" s="86" t="s">
        <v>24</v>
      </c>
      <c r="D39" s="87" t="s">
        <v>26</v>
      </c>
      <c r="E39" s="88"/>
      <c r="F39" s="85"/>
      <c r="G39" s="85"/>
      <c r="H39" s="85"/>
      <c r="I39" s="86"/>
      <c r="J39" s="86"/>
      <c r="K39" s="86"/>
      <c r="L39" s="86">
        <f>SUM(L40:L68)</f>
        <v>0</v>
      </c>
      <c r="M39" s="86">
        <f>SUM(M40:M68)</f>
        <v>0</v>
      </c>
      <c r="N39" s="86"/>
      <c r="O39" s="89"/>
      <c r="P39" s="58"/>
    </row>
    <row r="40" spans="1:16" s="11" customFormat="1" ht="12" customHeight="1" thickBot="1" x14ac:dyDescent="0.3">
      <c r="A40" s="140"/>
      <c r="B40" s="77"/>
      <c r="C40" s="30"/>
      <c r="D40" s="63"/>
      <c r="E40" s="27"/>
      <c r="F40" s="31"/>
      <c r="G40" s="33"/>
      <c r="H40" s="33"/>
      <c r="I40" s="33"/>
      <c r="J40" s="33"/>
      <c r="K40" s="34"/>
      <c r="L40" s="34"/>
      <c r="M40" s="35"/>
      <c r="N40" s="33"/>
      <c r="O40" s="97"/>
      <c r="P40" s="206"/>
    </row>
    <row r="41" spans="1:16" s="196" customFormat="1" ht="18" customHeight="1" thickBot="1" x14ac:dyDescent="0.3">
      <c r="A41" s="222" t="s">
        <v>458</v>
      </c>
      <c r="B41" s="86" t="s">
        <v>465</v>
      </c>
      <c r="C41" s="86" t="s">
        <v>25</v>
      </c>
      <c r="D41" s="90" t="s">
        <v>454</v>
      </c>
      <c r="E41" s="91"/>
      <c r="F41" s="91"/>
      <c r="G41" s="86"/>
      <c r="H41" s="86"/>
      <c r="I41" s="86"/>
      <c r="J41" s="86"/>
      <c r="K41" s="86"/>
      <c r="L41" s="86"/>
      <c r="M41" s="86"/>
      <c r="N41" s="86"/>
      <c r="O41" s="92">
        <v>3</v>
      </c>
      <c r="P41" s="201"/>
    </row>
    <row r="42" spans="1:16" x14ac:dyDescent="0.25">
      <c r="A42" s="211" t="s">
        <v>544</v>
      </c>
      <c r="B42" s="78"/>
      <c r="C42" s="17"/>
      <c r="D42" s="38"/>
      <c r="E42" s="38"/>
      <c r="F42" s="17"/>
      <c r="G42" s="17"/>
      <c r="H42" s="17"/>
      <c r="I42" s="17"/>
      <c r="J42" s="17"/>
      <c r="K42" s="17"/>
      <c r="L42" s="17"/>
      <c r="M42" s="17"/>
      <c r="N42" s="17"/>
      <c r="O42" s="39"/>
      <c r="P42" s="201"/>
    </row>
    <row r="43" spans="1:16" x14ac:dyDescent="0.25">
      <c r="A43" s="140"/>
      <c r="B43" s="62" t="s">
        <v>457</v>
      </c>
      <c r="C43" s="41" t="s">
        <v>16</v>
      </c>
      <c r="D43" s="172" t="s">
        <v>543</v>
      </c>
      <c r="E43" s="43"/>
      <c r="F43" s="44" t="s">
        <v>11</v>
      </c>
      <c r="G43" s="45">
        <v>10.5</v>
      </c>
      <c r="H43" s="45"/>
      <c r="I43" s="46"/>
      <c r="J43" s="41"/>
      <c r="K43" s="46"/>
      <c r="L43" s="48"/>
      <c r="M43" s="46"/>
      <c r="N43" s="49">
        <v>1</v>
      </c>
      <c r="O43" s="50"/>
      <c r="P43" s="200"/>
    </row>
    <row r="44" spans="1:16" s="18" customFormat="1" ht="16.2" thickBot="1" x14ac:dyDescent="0.3">
      <c r="A44" s="140"/>
      <c r="B44" s="79"/>
      <c r="C44" s="21"/>
      <c r="D44" s="54"/>
      <c r="E44" s="54"/>
      <c r="F44" s="55"/>
      <c r="G44" s="55"/>
      <c r="H44" s="21"/>
      <c r="I44" s="21"/>
      <c r="J44" s="21"/>
      <c r="K44" s="21"/>
      <c r="L44" s="21"/>
      <c r="M44" s="56"/>
      <c r="N44" s="21"/>
      <c r="O44" s="22"/>
      <c r="P44" s="201"/>
    </row>
    <row r="45" spans="1:16" s="18" customFormat="1" ht="18" customHeight="1" thickBot="1" x14ac:dyDescent="0.3">
      <c r="A45" s="181" t="s">
        <v>466</v>
      </c>
      <c r="B45" s="86" t="s">
        <v>141</v>
      </c>
      <c r="C45" s="86" t="s">
        <v>25</v>
      </c>
      <c r="D45" s="90" t="s">
        <v>415</v>
      </c>
      <c r="E45" s="91"/>
      <c r="F45" s="93"/>
      <c r="G45" s="94"/>
      <c r="H45" s="95"/>
      <c r="I45" s="95"/>
      <c r="J45" s="95"/>
      <c r="K45" s="95"/>
      <c r="L45" s="95"/>
      <c r="M45" s="86"/>
      <c r="N45" s="95"/>
      <c r="O45" s="221">
        <v>7</v>
      </c>
      <c r="P45" s="201"/>
    </row>
    <row r="46" spans="1:16" s="18" customFormat="1" x14ac:dyDescent="0.25">
      <c r="A46" s="211" t="s">
        <v>545</v>
      </c>
      <c r="B46" s="62"/>
      <c r="C46" s="23"/>
      <c r="D46" s="15"/>
      <c r="E46" s="15"/>
      <c r="F46" s="57"/>
      <c r="G46" s="57"/>
      <c r="H46" s="23"/>
      <c r="I46" s="23"/>
      <c r="J46" s="23"/>
      <c r="K46" s="23"/>
      <c r="L46" s="23"/>
      <c r="M46" s="23"/>
      <c r="N46" s="23"/>
      <c r="O46" s="53"/>
      <c r="P46" s="201"/>
    </row>
    <row r="47" spans="1:16" s="150" customFormat="1" x14ac:dyDescent="0.25">
      <c r="A47" s="140"/>
      <c r="B47" s="62" t="s">
        <v>462</v>
      </c>
      <c r="C47" s="41" t="s">
        <v>16</v>
      </c>
      <c r="D47" s="146" t="s">
        <v>459</v>
      </c>
      <c r="E47" s="43"/>
      <c r="F47" s="44" t="s">
        <v>11</v>
      </c>
      <c r="G47" s="45">
        <v>21</v>
      </c>
      <c r="H47" s="45"/>
      <c r="I47" s="46"/>
      <c r="J47" s="41"/>
      <c r="K47" s="46"/>
      <c r="L47" s="48"/>
      <c r="M47" s="46"/>
      <c r="N47" s="122">
        <v>2</v>
      </c>
      <c r="O47" s="53"/>
      <c r="P47" s="200"/>
    </row>
    <row r="48" spans="1:16" s="150" customFormat="1" x14ac:dyDescent="0.25">
      <c r="A48" s="140"/>
      <c r="B48" s="62" t="s">
        <v>463</v>
      </c>
      <c r="C48" s="41" t="s">
        <v>16</v>
      </c>
      <c r="D48" s="146" t="s">
        <v>460</v>
      </c>
      <c r="E48" s="43"/>
      <c r="F48" s="44" t="s">
        <v>11</v>
      </c>
      <c r="G48" s="45">
        <v>21</v>
      </c>
      <c r="H48" s="45"/>
      <c r="I48" s="46"/>
      <c r="J48" s="41"/>
      <c r="K48" s="46"/>
      <c r="L48" s="48"/>
      <c r="M48" s="46"/>
      <c r="N48" s="122">
        <v>2</v>
      </c>
      <c r="O48" s="53"/>
      <c r="P48" s="200"/>
    </row>
    <row r="49" spans="1:16" s="150" customFormat="1" ht="16.05" customHeight="1" x14ac:dyDescent="0.25">
      <c r="A49" s="140"/>
      <c r="B49" s="62" t="s">
        <v>464</v>
      </c>
      <c r="C49" s="41" t="s">
        <v>16</v>
      </c>
      <c r="D49" s="146" t="s">
        <v>461</v>
      </c>
      <c r="E49" s="43"/>
      <c r="F49" s="44" t="s">
        <v>11</v>
      </c>
      <c r="G49" s="45">
        <v>21</v>
      </c>
      <c r="H49" s="45"/>
      <c r="I49" s="46"/>
      <c r="J49" s="41"/>
      <c r="K49" s="46"/>
      <c r="L49" s="48"/>
      <c r="M49" s="46"/>
      <c r="N49" s="122">
        <v>2</v>
      </c>
      <c r="O49" s="121"/>
      <c r="P49" s="215" t="s">
        <v>542</v>
      </c>
    </row>
    <row r="50" spans="1:16" s="196" customFormat="1" ht="16.2" thickBot="1" x14ac:dyDescent="0.3">
      <c r="A50" s="138"/>
      <c r="B50" s="62"/>
      <c r="C50" s="23"/>
      <c r="D50" s="58"/>
      <c r="E50" s="58"/>
      <c r="F50" s="59"/>
      <c r="G50" s="57"/>
      <c r="H50" s="23"/>
      <c r="I50" s="23"/>
      <c r="J50" s="23"/>
      <c r="K50" s="23"/>
      <c r="L50" s="23"/>
      <c r="M50" s="23"/>
      <c r="N50" s="23"/>
      <c r="O50" s="60"/>
      <c r="P50" s="170"/>
    </row>
    <row r="51" spans="1:16" s="196" customFormat="1" ht="18" customHeight="1" thickBot="1" x14ac:dyDescent="0.3">
      <c r="A51" s="140" t="s">
        <v>471</v>
      </c>
      <c r="B51" s="86" t="s">
        <v>470</v>
      </c>
      <c r="C51" s="86" t="s">
        <v>25</v>
      </c>
      <c r="D51" s="90" t="s">
        <v>455</v>
      </c>
      <c r="E51" s="91"/>
      <c r="F51" s="90"/>
      <c r="G51" s="96"/>
      <c r="H51" s="86"/>
      <c r="I51" s="86"/>
      <c r="J51" s="86"/>
      <c r="K51" s="86"/>
      <c r="L51" s="86"/>
      <c r="M51" s="86"/>
      <c r="N51" s="86"/>
      <c r="O51" s="92">
        <v>6</v>
      </c>
      <c r="P51" s="201"/>
    </row>
    <row r="52" spans="1:16" x14ac:dyDescent="0.25">
      <c r="A52" s="140"/>
      <c r="B52" s="78"/>
      <c r="C52" s="17"/>
      <c r="D52" s="38"/>
      <c r="E52" s="38"/>
      <c r="F52" s="61"/>
      <c r="G52" s="61"/>
      <c r="H52" s="17"/>
      <c r="I52" s="17"/>
      <c r="J52" s="17"/>
      <c r="K52" s="17"/>
      <c r="L52" s="17"/>
      <c r="M52" s="17"/>
      <c r="N52" s="17"/>
      <c r="O52" s="39"/>
      <c r="P52" s="201"/>
    </row>
    <row r="53" spans="1:16" x14ac:dyDescent="0.25">
      <c r="A53" s="140"/>
      <c r="B53" s="62" t="s">
        <v>467</v>
      </c>
      <c r="C53" s="41" t="s">
        <v>16</v>
      </c>
      <c r="D53" s="146" t="s">
        <v>435</v>
      </c>
      <c r="E53" s="43"/>
      <c r="F53" s="44" t="s">
        <v>11</v>
      </c>
      <c r="G53" s="45">
        <v>10.5</v>
      </c>
      <c r="H53" s="45"/>
      <c r="I53" s="46"/>
      <c r="J53" s="41"/>
      <c r="K53" s="46"/>
      <c r="L53" s="48"/>
      <c r="M53" s="46"/>
      <c r="N53" s="49">
        <v>1</v>
      </c>
      <c r="O53" s="50"/>
      <c r="P53" s="200"/>
    </row>
    <row r="54" spans="1:16" x14ac:dyDescent="0.25">
      <c r="A54" s="140"/>
      <c r="B54" s="62" t="s">
        <v>468</v>
      </c>
      <c r="C54" s="41" t="s">
        <v>16</v>
      </c>
      <c r="D54" s="146" t="s">
        <v>434</v>
      </c>
      <c r="E54" s="43"/>
      <c r="F54" s="44" t="s">
        <v>11</v>
      </c>
      <c r="G54" s="45">
        <v>10.5</v>
      </c>
      <c r="H54" s="45"/>
      <c r="I54" s="46"/>
      <c r="J54" s="41"/>
      <c r="K54" s="46"/>
      <c r="L54" s="48"/>
      <c r="M54" s="46"/>
      <c r="N54" s="49">
        <v>1</v>
      </c>
      <c r="O54" s="50"/>
      <c r="P54" s="200"/>
    </row>
    <row r="55" spans="1:16" x14ac:dyDescent="0.25">
      <c r="A55" s="140"/>
      <c r="B55" s="62" t="s">
        <v>469</v>
      </c>
      <c r="C55" s="41" t="s">
        <v>16</v>
      </c>
      <c r="D55" s="146" t="s">
        <v>436</v>
      </c>
      <c r="E55" s="43"/>
      <c r="F55" s="44" t="s">
        <v>11</v>
      </c>
      <c r="G55" s="45">
        <v>10.5</v>
      </c>
      <c r="H55" s="45"/>
      <c r="I55" s="46"/>
      <c r="J55" s="41"/>
      <c r="K55" s="46"/>
      <c r="L55" s="48"/>
      <c r="M55" s="46"/>
      <c r="N55" s="49">
        <v>1</v>
      </c>
      <c r="O55" s="50"/>
      <c r="P55" s="200"/>
    </row>
    <row r="56" spans="1:16" s="18" customFormat="1" ht="16.2" thickBot="1" x14ac:dyDescent="0.3">
      <c r="A56" s="140"/>
      <c r="B56" s="79"/>
      <c r="C56" s="21"/>
      <c r="D56" s="54"/>
      <c r="E56" s="54"/>
      <c r="F56" s="55"/>
      <c r="G56" s="55"/>
      <c r="H56" s="21"/>
      <c r="I56" s="21"/>
      <c r="J56" s="21"/>
      <c r="K56" s="21"/>
      <c r="L56" s="21"/>
      <c r="M56" s="56"/>
      <c r="N56" s="21"/>
      <c r="O56" s="22"/>
      <c r="P56" s="201"/>
    </row>
    <row r="57" spans="1:16" s="196" customFormat="1" ht="18" customHeight="1" thickBot="1" x14ac:dyDescent="0.3">
      <c r="A57" s="181" t="s">
        <v>478</v>
      </c>
      <c r="B57" s="86" t="s">
        <v>477</v>
      </c>
      <c r="C57" s="86" t="s">
        <v>25</v>
      </c>
      <c r="D57" s="90" t="s">
        <v>507</v>
      </c>
      <c r="E57" s="91"/>
      <c r="F57" s="91"/>
      <c r="G57" s="86"/>
      <c r="H57" s="86"/>
      <c r="I57" s="86"/>
      <c r="J57" s="86"/>
      <c r="K57" s="86"/>
      <c r="L57" s="86"/>
      <c r="M57" s="86"/>
      <c r="N57" s="86"/>
      <c r="O57" s="116">
        <v>8</v>
      </c>
      <c r="P57" s="201"/>
    </row>
    <row r="58" spans="1:16" x14ac:dyDescent="0.25">
      <c r="A58" s="211" t="s">
        <v>541</v>
      </c>
      <c r="B58" s="78"/>
      <c r="C58" s="17"/>
      <c r="D58" s="38"/>
      <c r="E58" s="38"/>
      <c r="F58" s="17"/>
      <c r="G58" s="17"/>
      <c r="H58" s="17"/>
      <c r="I58" s="17"/>
      <c r="J58" s="17"/>
      <c r="K58" s="17"/>
      <c r="L58" s="17"/>
      <c r="M58" s="17"/>
      <c r="N58" s="17"/>
      <c r="O58" s="39"/>
      <c r="P58" s="201"/>
    </row>
    <row r="59" spans="1:16" x14ac:dyDescent="0.25">
      <c r="A59" s="140"/>
      <c r="B59" s="62" t="s">
        <v>474</v>
      </c>
      <c r="C59" s="41" t="s">
        <v>136</v>
      </c>
      <c r="D59" s="172" t="s">
        <v>486</v>
      </c>
      <c r="E59" s="43"/>
      <c r="F59" s="44" t="s">
        <v>11</v>
      </c>
      <c r="G59" s="45">
        <v>21</v>
      </c>
      <c r="H59" s="45"/>
      <c r="I59" s="46"/>
      <c r="J59" s="41"/>
      <c r="K59" s="46"/>
      <c r="L59" s="48"/>
      <c r="M59" s="46"/>
      <c r="N59" s="122">
        <v>2</v>
      </c>
      <c r="O59" s="118"/>
      <c r="P59" s="200"/>
    </row>
    <row r="60" spans="1:16" x14ac:dyDescent="0.25">
      <c r="A60" s="140"/>
      <c r="B60" s="62" t="s">
        <v>475</v>
      </c>
      <c r="C60" s="41" t="s">
        <v>136</v>
      </c>
      <c r="D60" s="146" t="s">
        <v>472</v>
      </c>
      <c r="E60" s="43"/>
      <c r="F60" s="44" t="s">
        <v>11</v>
      </c>
      <c r="G60" s="45">
        <v>31.5</v>
      </c>
      <c r="H60" s="45"/>
      <c r="I60" s="46"/>
      <c r="J60" s="41"/>
      <c r="K60" s="46"/>
      <c r="L60" s="48"/>
      <c r="M60" s="46"/>
      <c r="N60" s="122">
        <v>2</v>
      </c>
      <c r="O60" s="118"/>
      <c r="P60" s="200"/>
    </row>
    <row r="61" spans="1:16" x14ac:dyDescent="0.25">
      <c r="A61" s="140"/>
      <c r="B61" s="179" t="s">
        <v>476</v>
      </c>
      <c r="C61" s="180" t="s">
        <v>136</v>
      </c>
      <c r="D61" s="178" t="s">
        <v>473</v>
      </c>
      <c r="E61" s="187"/>
      <c r="F61" s="188" t="s">
        <v>11</v>
      </c>
      <c r="G61" s="189">
        <v>21</v>
      </c>
      <c r="H61" s="189"/>
      <c r="I61" s="190"/>
      <c r="J61" s="180"/>
      <c r="K61" s="190"/>
      <c r="L61" s="192"/>
      <c r="M61" s="190"/>
      <c r="N61" s="193">
        <v>2</v>
      </c>
      <c r="O61" s="118"/>
      <c r="P61" s="200"/>
    </row>
    <row r="62" spans="1:16" x14ac:dyDescent="0.25">
      <c r="A62" s="140"/>
      <c r="B62" s="194" t="s">
        <v>487</v>
      </c>
      <c r="C62" s="135" t="s">
        <v>16</v>
      </c>
      <c r="D62" s="172" t="s">
        <v>428</v>
      </c>
      <c r="E62" s="182"/>
      <c r="F62" s="183" t="s">
        <v>11</v>
      </c>
      <c r="G62" s="184">
        <v>21</v>
      </c>
      <c r="H62" s="184"/>
      <c r="I62" s="185"/>
      <c r="J62" s="135"/>
      <c r="K62" s="185"/>
      <c r="L62" s="186"/>
      <c r="M62" s="185"/>
      <c r="N62" s="122">
        <v>2</v>
      </c>
      <c r="O62" s="118"/>
      <c r="P62" s="200"/>
    </row>
    <row r="63" spans="1:16" x14ac:dyDescent="0.25">
      <c r="A63" s="140"/>
      <c r="B63" s="194" t="s">
        <v>488</v>
      </c>
      <c r="C63" s="135" t="s">
        <v>16</v>
      </c>
      <c r="D63" s="172" t="s">
        <v>429</v>
      </c>
      <c r="E63" s="182"/>
      <c r="F63" s="183" t="s">
        <v>11</v>
      </c>
      <c r="G63" s="184">
        <v>10.5</v>
      </c>
      <c r="H63" s="184"/>
      <c r="I63" s="185"/>
      <c r="J63" s="135"/>
      <c r="K63" s="185"/>
      <c r="L63" s="186"/>
      <c r="M63" s="185"/>
      <c r="N63" s="122">
        <v>2</v>
      </c>
      <c r="O63" s="118"/>
      <c r="P63" s="200"/>
    </row>
    <row r="64" spans="1:16" s="18" customFormat="1" ht="16.2" thickBot="1" x14ac:dyDescent="0.3">
      <c r="A64" s="140"/>
      <c r="B64" s="79"/>
      <c r="C64" s="21"/>
      <c r="D64" s="54"/>
      <c r="E64" s="54"/>
      <c r="F64" s="55"/>
      <c r="G64" s="55"/>
      <c r="H64" s="21"/>
      <c r="I64" s="21"/>
      <c r="J64" s="21"/>
      <c r="K64" s="21"/>
      <c r="L64" s="21"/>
      <c r="M64" s="56"/>
      <c r="N64" s="123"/>
      <c r="O64" s="22"/>
      <c r="P64" s="201"/>
    </row>
    <row r="65" spans="1:16" s="18" customFormat="1" ht="18" customHeight="1" thickBot="1" x14ac:dyDescent="0.3">
      <c r="A65" s="140" t="s">
        <v>484</v>
      </c>
      <c r="B65" s="86" t="s">
        <v>483</v>
      </c>
      <c r="C65" s="86" t="s">
        <v>25</v>
      </c>
      <c r="D65" s="90" t="s">
        <v>456</v>
      </c>
      <c r="E65" s="91"/>
      <c r="F65" s="93"/>
      <c r="G65" s="94"/>
      <c r="H65" s="95"/>
      <c r="I65" s="95"/>
      <c r="J65" s="95"/>
      <c r="K65" s="95"/>
      <c r="L65" s="95"/>
      <c r="M65" s="86"/>
      <c r="N65" s="95"/>
      <c r="O65" s="92">
        <v>6</v>
      </c>
      <c r="P65" s="201"/>
    </row>
    <row r="66" spans="1:16" s="18" customFormat="1" x14ac:dyDescent="0.25">
      <c r="A66" s="140"/>
      <c r="B66" s="62"/>
      <c r="C66" s="23"/>
      <c r="D66" s="15"/>
      <c r="E66" s="15"/>
      <c r="F66" s="57"/>
      <c r="G66" s="57"/>
      <c r="H66" s="23"/>
      <c r="I66" s="23"/>
      <c r="J66" s="23"/>
      <c r="K66" s="23"/>
      <c r="L66" s="23"/>
      <c r="M66" s="23"/>
      <c r="N66" s="23"/>
      <c r="O66" s="53"/>
      <c r="P66" s="201"/>
    </row>
    <row r="67" spans="1:16" s="150" customFormat="1" x14ac:dyDescent="0.25">
      <c r="A67" s="140"/>
      <c r="B67" s="62" t="s">
        <v>481</v>
      </c>
      <c r="C67" s="41" t="s">
        <v>136</v>
      </c>
      <c r="D67" s="146" t="s">
        <v>479</v>
      </c>
      <c r="E67" s="43"/>
      <c r="F67" s="44" t="s">
        <v>11</v>
      </c>
      <c r="G67" s="45">
        <v>21</v>
      </c>
      <c r="H67" s="45"/>
      <c r="I67" s="46"/>
      <c r="J67" s="41"/>
      <c r="K67" s="46"/>
      <c r="L67" s="48"/>
      <c r="M67" s="46"/>
      <c r="N67" s="49">
        <v>1</v>
      </c>
      <c r="O67" s="53"/>
      <c r="P67" s="200"/>
    </row>
    <row r="68" spans="1:16" s="150" customFormat="1" x14ac:dyDescent="0.25">
      <c r="A68" s="140"/>
      <c r="B68" s="62" t="s">
        <v>482</v>
      </c>
      <c r="C68" s="41" t="s">
        <v>444</v>
      </c>
      <c r="D68" s="146" t="s">
        <v>480</v>
      </c>
      <c r="E68" s="43"/>
      <c r="F68" s="44" t="s">
        <v>12</v>
      </c>
      <c r="G68" s="45" t="s">
        <v>485</v>
      </c>
      <c r="H68" s="45"/>
      <c r="I68" s="46"/>
      <c r="J68" s="41"/>
      <c r="K68" s="46"/>
      <c r="L68" s="48"/>
      <c r="M68" s="46"/>
      <c r="N68" s="49">
        <v>1</v>
      </c>
      <c r="O68" s="53"/>
      <c r="P68" s="200"/>
    </row>
    <row r="69" spans="1:16" ht="16.2" thickBot="1" x14ac:dyDescent="0.3">
      <c r="A69" s="142"/>
      <c r="B69" s="79"/>
      <c r="C69" s="21"/>
      <c r="D69" s="65"/>
      <c r="E69" s="54"/>
      <c r="F69" s="21"/>
      <c r="G69" s="21"/>
      <c r="H69" s="21"/>
      <c r="I69" s="21"/>
      <c r="J69" s="21"/>
      <c r="K69" s="21"/>
      <c r="L69" s="21"/>
      <c r="M69" s="21"/>
      <c r="N69" s="21"/>
      <c r="O69" s="22"/>
      <c r="P69" s="170"/>
    </row>
    <row r="71" spans="1:16" x14ac:dyDescent="0.25">
      <c r="A71" s="308" t="s">
        <v>555</v>
      </c>
      <c r="B71" s="308"/>
      <c r="C71" s="308"/>
      <c r="D71" s="308"/>
      <c r="E71" s="308"/>
      <c r="F71" s="308"/>
      <c r="G71" s="308"/>
      <c r="H71" s="308"/>
      <c r="I71" s="308"/>
      <c r="J71" s="308"/>
      <c r="K71" s="308"/>
      <c r="L71" s="308"/>
      <c r="M71" s="308"/>
      <c r="N71" s="308"/>
      <c r="O71" s="308"/>
    </row>
    <row r="72" spans="1:16" ht="16.2" thickBot="1" x14ac:dyDescent="0.3"/>
    <row r="73" spans="1:16" ht="16.2" thickBot="1" x14ac:dyDescent="0.3">
      <c r="B73" s="313" t="s">
        <v>520</v>
      </c>
      <c r="C73" s="313"/>
      <c r="D73" s="90" t="s">
        <v>454</v>
      </c>
    </row>
    <row r="74" spans="1:16" x14ac:dyDescent="0.25">
      <c r="D74" s="311" t="s">
        <v>508</v>
      </c>
      <c r="E74" s="309" t="s">
        <v>553</v>
      </c>
      <c r="F74" s="310"/>
      <c r="G74" s="310"/>
      <c r="H74" s="310"/>
      <c r="I74" s="310"/>
      <c r="J74" s="310"/>
      <c r="K74" s="310"/>
      <c r="L74" s="310"/>
      <c r="M74" s="310"/>
      <c r="N74" s="310"/>
      <c r="O74" s="310"/>
    </row>
    <row r="75" spans="1:16" x14ac:dyDescent="0.25">
      <c r="D75" s="312"/>
      <c r="E75" s="310"/>
      <c r="F75" s="310"/>
      <c r="G75" s="310"/>
      <c r="H75" s="310"/>
      <c r="I75" s="310"/>
      <c r="J75" s="310"/>
      <c r="K75" s="310"/>
      <c r="L75" s="310"/>
      <c r="M75" s="310"/>
      <c r="N75" s="310"/>
      <c r="O75" s="310"/>
    </row>
    <row r="77" spans="1:16" x14ac:dyDescent="0.25">
      <c r="A77" s="294" t="s">
        <v>491</v>
      </c>
      <c r="B77" s="294"/>
      <c r="C77" s="294"/>
      <c r="D77" s="294"/>
      <c r="E77" s="294"/>
      <c r="F77" s="294"/>
      <c r="G77" s="294"/>
      <c r="H77" s="294"/>
      <c r="I77" s="294"/>
      <c r="J77" s="294"/>
      <c r="K77" s="294"/>
      <c r="L77" s="294"/>
      <c r="M77" s="294"/>
      <c r="N77" s="294"/>
      <c r="O77" s="294"/>
    </row>
    <row r="78" spans="1:16" x14ac:dyDescent="0.25"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</row>
    <row r="79" spans="1:16" x14ac:dyDescent="0.25">
      <c r="A79" s="294" t="s">
        <v>554</v>
      </c>
      <c r="B79" s="294"/>
      <c r="C79" s="294"/>
      <c r="D79" s="294"/>
      <c r="E79" s="294"/>
      <c r="F79" s="294"/>
      <c r="G79" s="294"/>
      <c r="H79" s="294"/>
      <c r="I79" s="294"/>
      <c r="J79" s="294"/>
      <c r="K79" s="294"/>
      <c r="L79" s="294"/>
      <c r="M79" s="294"/>
      <c r="N79" s="294"/>
      <c r="O79" s="294"/>
    </row>
    <row r="81" spans="4:15" x14ac:dyDescent="0.25">
      <c r="D81" s="146" t="s">
        <v>461</v>
      </c>
      <c r="E81" s="295" t="s">
        <v>552</v>
      </c>
      <c r="F81" s="296"/>
      <c r="G81" s="296"/>
      <c r="H81" s="296"/>
      <c r="I81" s="296"/>
      <c r="J81" s="296"/>
      <c r="K81" s="296"/>
      <c r="L81" s="296"/>
      <c r="M81" s="296"/>
      <c r="N81" s="296"/>
      <c r="O81" s="296"/>
    </row>
  </sheetData>
  <mergeCells count="11">
    <mergeCell ref="A79:O79"/>
    <mergeCell ref="E81:O81"/>
    <mergeCell ref="D1:D2"/>
    <mergeCell ref="H1:O1"/>
    <mergeCell ref="H2:O2"/>
    <mergeCell ref="H3:O3"/>
    <mergeCell ref="A71:O71"/>
    <mergeCell ref="A77:O77"/>
    <mergeCell ref="E74:O75"/>
    <mergeCell ref="D74:D75"/>
    <mergeCell ref="B73:C73"/>
  </mergeCells>
  <conditionalFormatting sqref="N5:O5 B9:O10 B5:H5 B13:O13 B41:O41 B45:O45 B51:O51 B19:O19 B34:O34 B57:O57 B65:O65 B7:O7 C39:O39">
    <cfRule type="expression" dxfId="399" priority="16">
      <formula>#REF!="DU et autres"</formula>
    </cfRule>
    <cfRule type="expression" dxfId="398" priority="17">
      <formula>#REF!="AGREG"</formula>
    </cfRule>
    <cfRule type="expression" dxfId="397" priority="18">
      <formula>#REF!="Master"</formula>
    </cfRule>
    <cfRule type="expression" dxfId="396" priority="19">
      <formula>#REF!="Licence"</formula>
    </cfRule>
    <cfRule type="expression" dxfId="395" priority="20">
      <formula>#REF!="Licence pro"</formula>
    </cfRule>
  </conditionalFormatting>
  <conditionalFormatting sqref="B39">
    <cfRule type="expression" dxfId="394" priority="11">
      <formula>#REF!="DU et autres"</formula>
    </cfRule>
    <cfRule type="expression" dxfId="393" priority="12">
      <formula>#REF!="AGREG"</formula>
    </cfRule>
    <cfRule type="expression" dxfId="392" priority="13">
      <formula>#REF!="Master"</formula>
    </cfRule>
    <cfRule type="expression" dxfId="391" priority="14">
      <formula>#REF!="Licence"</formula>
    </cfRule>
    <cfRule type="expression" dxfId="390" priority="15">
      <formula>#REF!="Licence pro"</formula>
    </cfRule>
  </conditionalFormatting>
  <conditionalFormatting sqref="B28:O28">
    <cfRule type="expression" dxfId="389" priority="6">
      <formula>#REF!="DU et autres"</formula>
    </cfRule>
    <cfRule type="expression" dxfId="388" priority="7">
      <formula>#REF!="AGREG"</formula>
    </cfRule>
    <cfRule type="expression" dxfId="387" priority="8">
      <formula>#REF!="Master"</formula>
    </cfRule>
    <cfRule type="expression" dxfId="386" priority="9">
      <formula>#REF!="Licence"</formula>
    </cfRule>
    <cfRule type="expression" dxfId="385" priority="10">
      <formula>#REF!="Licence pro"</formula>
    </cfRule>
  </conditionalFormatting>
  <conditionalFormatting sqref="D73">
    <cfRule type="expression" dxfId="384" priority="1">
      <formula>#REF!="DU et autres"</formula>
    </cfRule>
    <cfRule type="expression" dxfId="383" priority="2">
      <formula>#REF!="AGREG"</formula>
    </cfRule>
    <cfRule type="expression" dxfId="382" priority="3">
      <formula>#REF!="Master"</formula>
    </cfRule>
    <cfRule type="expression" dxfId="381" priority="4">
      <formula>#REF!="Licence"</formula>
    </cfRule>
    <cfRule type="expression" dxfId="380" priority="5">
      <formula>#REF!="Licence pro"</formula>
    </cfRule>
  </conditionalFormatting>
  <dataValidations count="1">
    <dataValidation type="list" allowBlank="1" showInputMessage="1" showErrorMessage="1" sqref="F21:F26 F11 F43 F47:F49 F15:F17 F67:F68 F53:F55 F30:F32 F36:F37 F59:F63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53" fitToHeight="2" orientation="portrait" r:id="rId1"/>
  <headerFooter alignWithMargins="0">
    <oddFooter>&amp;L&amp;D&amp;R&amp;F
&amp;A</oddFooter>
  </headerFooter>
  <rowBreaks count="1" manualBreakCount="1">
    <brk id="3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67"/>
  <sheetViews>
    <sheetView topLeftCell="A49" zoomScale="96" zoomScaleNormal="96" workbookViewId="0">
      <selection activeCell="H2" sqref="H2:O2"/>
    </sheetView>
  </sheetViews>
  <sheetFormatPr baseColWidth="10" defaultColWidth="11.44140625" defaultRowHeight="15.6" outlineLevelRow="1" outlineLevelCol="1" x14ac:dyDescent="0.25"/>
  <cols>
    <col min="1" max="1" width="15.77734375" style="217" customWidth="1"/>
    <col min="2" max="2" width="20.77734375" style="217" customWidth="1" outlineLevel="1"/>
    <col min="3" max="3" width="10.77734375" style="219" customWidth="1"/>
    <col min="4" max="4" width="70.77734375" style="219" customWidth="1"/>
    <col min="5" max="7" width="10.77734375" style="219" customWidth="1"/>
    <col min="8" max="8" width="15.77734375" style="219" customWidth="1"/>
    <col min="9" max="9" width="7.44140625" style="219" hidden="1" customWidth="1"/>
    <col min="10" max="11" width="8.5546875" style="219" hidden="1" customWidth="1"/>
    <col min="12" max="12" width="11.77734375" style="219" hidden="1" customWidth="1"/>
    <col min="13" max="13" width="9.5546875" style="219" hidden="1" customWidth="1"/>
    <col min="14" max="15" width="10.77734375" style="219" customWidth="1"/>
    <col min="16" max="16" width="12.21875" style="218" customWidth="1"/>
    <col min="17" max="17" width="11.44140625" style="219"/>
    <col min="18" max="18" width="15.5546875" style="219" bestFit="1" customWidth="1"/>
    <col min="19" max="16384" width="11.44140625" style="219"/>
  </cols>
  <sheetData>
    <row r="1" spans="1:18" s="5" customFormat="1" ht="45" customHeight="1" thickBot="1" x14ac:dyDescent="0.35">
      <c r="A1" s="137"/>
      <c r="B1" s="136" t="s">
        <v>408</v>
      </c>
      <c r="C1" s="1"/>
      <c r="D1" s="297" t="s">
        <v>489</v>
      </c>
      <c r="E1" s="69"/>
      <c r="F1" s="3"/>
      <c r="G1" s="1"/>
      <c r="H1" s="299" t="s">
        <v>0</v>
      </c>
      <c r="I1" s="300"/>
      <c r="J1" s="300"/>
      <c r="K1" s="300"/>
      <c r="L1" s="300"/>
      <c r="M1" s="300"/>
      <c r="N1" s="300"/>
      <c r="O1" s="301"/>
      <c r="P1" s="203"/>
    </row>
    <row r="2" spans="1:18" s="5" customFormat="1" ht="45" customHeight="1" thickBot="1" x14ac:dyDescent="0.35">
      <c r="A2" s="138"/>
      <c r="B2" s="71" t="s">
        <v>409</v>
      </c>
      <c r="C2" s="6"/>
      <c r="D2" s="298"/>
      <c r="E2" s="70"/>
      <c r="F2" s="7"/>
      <c r="G2" s="6"/>
      <c r="H2" s="302" t="s">
        <v>1</v>
      </c>
      <c r="I2" s="303"/>
      <c r="J2" s="303"/>
      <c r="K2" s="303"/>
      <c r="L2" s="303"/>
      <c r="M2" s="303"/>
      <c r="N2" s="303"/>
      <c r="O2" s="304"/>
      <c r="P2" s="204"/>
    </row>
    <row r="3" spans="1:18" s="5" customFormat="1" ht="45" customHeight="1" outlineLevel="1" thickBot="1" x14ac:dyDescent="0.3">
      <c r="A3" s="138"/>
      <c r="B3" s="68"/>
      <c r="C3" s="2"/>
      <c r="D3" s="26"/>
      <c r="E3" s="26"/>
      <c r="F3" s="9"/>
      <c r="G3" s="2"/>
      <c r="H3" s="305" t="s">
        <v>548</v>
      </c>
      <c r="I3" s="306"/>
      <c r="J3" s="306"/>
      <c r="K3" s="306"/>
      <c r="L3" s="306"/>
      <c r="M3" s="306"/>
      <c r="N3" s="306"/>
      <c r="O3" s="307"/>
      <c r="P3" s="202"/>
    </row>
    <row r="4" spans="1:18" s="5" customFormat="1" ht="47.4" thickBot="1" x14ac:dyDescent="0.3">
      <c r="A4" s="72" t="s">
        <v>20</v>
      </c>
      <c r="B4" s="73" t="s">
        <v>21</v>
      </c>
      <c r="C4" s="74" t="s">
        <v>19</v>
      </c>
      <c r="D4" s="75" t="s">
        <v>18</v>
      </c>
      <c r="E4" s="72" t="s">
        <v>13</v>
      </c>
      <c r="F4" s="72" t="s">
        <v>19</v>
      </c>
      <c r="G4" s="72" t="s">
        <v>14</v>
      </c>
      <c r="H4" s="72" t="s">
        <v>8</v>
      </c>
      <c r="I4" s="72" t="s">
        <v>2</v>
      </c>
      <c r="J4" s="72" t="s">
        <v>3</v>
      </c>
      <c r="K4" s="72" t="s">
        <v>4</v>
      </c>
      <c r="L4" s="72" t="s">
        <v>5</v>
      </c>
      <c r="M4" s="72" t="s">
        <v>15</v>
      </c>
      <c r="N4" s="76" t="s">
        <v>9</v>
      </c>
      <c r="O4" s="72" t="s">
        <v>6</v>
      </c>
      <c r="P4" s="214" t="s">
        <v>504</v>
      </c>
    </row>
    <row r="5" spans="1:18" s="5" customFormat="1" ht="35.1" customHeight="1" thickBot="1" x14ac:dyDescent="0.3">
      <c r="A5" s="175" t="s">
        <v>412</v>
      </c>
      <c r="B5" s="99"/>
      <c r="C5" s="100"/>
      <c r="D5" s="101" t="s">
        <v>7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02"/>
    </row>
    <row r="6" spans="1:18" s="13" customFormat="1" ht="12" customHeight="1" thickBot="1" x14ac:dyDescent="0.3">
      <c r="A6" s="176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205"/>
    </row>
    <row r="7" spans="1:18" s="217" customFormat="1" ht="25.05" customHeight="1" thickBot="1" x14ac:dyDescent="0.3">
      <c r="A7" s="175" t="s">
        <v>550</v>
      </c>
      <c r="B7" s="177" t="s">
        <v>411</v>
      </c>
      <c r="C7" s="86" t="s">
        <v>24</v>
      </c>
      <c r="D7" s="87" t="s">
        <v>22</v>
      </c>
      <c r="E7" s="88"/>
      <c r="F7" s="85"/>
      <c r="G7" s="85"/>
      <c r="H7" s="85"/>
      <c r="I7" s="86"/>
      <c r="J7" s="86"/>
      <c r="K7" s="86"/>
      <c r="L7" s="86">
        <f>SUM(L9:L37)</f>
        <v>0</v>
      </c>
      <c r="M7" s="86">
        <f>SUM(M9:M37)</f>
        <v>0</v>
      </c>
      <c r="N7" s="86"/>
      <c r="O7" s="89">
        <f>SUM(O9:O37)</f>
        <v>30</v>
      </c>
      <c r="P7" s="58"/>
    </row>
    <row r="8" spans="1:18" ht="12" customHeight="1" thickBot="1" x14ac:dyDescent="0.3">
      <c r="A8" s="140"/>
      <c r="B8" s="77"/>
      <c r="C8" s="30"/>
      <c r="D8" s="31"/>
      <c r="E8" s="32"/>
      <c r="F8" s="31"/>
      <c r="G8" s="33"/>
      <c r="H8" s="33"/>
      <c r="I8" s="33"/>
      <c r="J8" s="33"/>
      <c r="K8" s="34"/>
      <c r="L8" s="34"/>
      <c r="M8" s="35"/>
      <c r="N8" s="33"/>
      <c r="O8" s="36"/>
      <c r="P8" s="201"/>
      <c r="Q8" s="217"/>
      <c r="R8" s="217"/>
    </row>
    <row r="9" spans="1:18" s="217" customFormat="1" ht="18" customHeight="1" thickBot="1" x14ac:dyDescent="0.3">
      <c r="A9" s="211" t="s">
        <v>538</v>
      </c>
      <c r="B9" s="86" t="s">
        <v>413</v>
      </c>
      <c r="C9" s="86" t="s">
        <v>25</v>
      </c>
      <c r="D9" s="90" t="s">
        <v>410</v>
      </c>
      <c r="E9" s="91"/>
      <c r="F9" s="91"/>
      <c r="G9" s="86"/>
      <c r="H9" s="86"/>
      <c r="I9" s="86"/>
      <c r="J9" s="86"/>
      <c r="K9" s="86"/>
      <c r="L9" s="86"/>
      <c r="M9" s="86"/>
      <c r="N9" s="86"/>
      <c r="O9" s="92">
        <v>5</v>
      </c>
      <c r="P9" s="201"/>
      <c r="Q9" s="219"/>
      <c r="R9" s="37"/>
    </row>
    <row r="10" spans="1:18" s="217" customFormat="1" ht="18" customHeight="1" x14ac:dyDescent="0.25">
      <c r="A10" s="211"/>
      <c r="B10" s="157"/>
      <c r="C10" s="78"/>
      <c r="D10" s="158"/>
      <c r="E10" s="159"/>
      <c r="F10" s="159"/>
      <c r="G10" s="78"/>
      <c r="H10" s="78"/>
      <c r="I10" s="78"/>
      <c r="J10" s="78"/>
      <c r="K10" s="78"/>
      <c r="L10" s="78"/>
      <c r="M10" s="78"/>
      <c r="N10" s="78"/>
      <c r="O10" s="160"/>
      <c r="P10" s="201"/>
      <c r="Q10" s="219"/>
      <c r="R10" s="37"/>
    </row>
    <row r="11" spans="1:18" x14ac:dyDescent="0.25">
      <c r="A11" s="140" t="s">
        <v>166</v>
      </c>
      <c r="B11" s="133" t="s">
        <v>144</v>
      </c>
      <c r="C11" s="41" t="s">
        <v>16</v>
      </c>
      <c r="D11" s="42" t="s">
        <v>492</v>
      </c>
      <c r="E11" s="43"/>
      <c r="F11" s="44" t="s">
        <v>10</v>
      </c>
      <c r="G11" s="45">
        <v>21</v>
      </c>
      <c r="H11" s="45">
        <v>0</v>
      </c>
      <c r="I11" s="46"/>
      <c r="J11" s="41"/>
      <c r="K11" s="47"/>
      <c r="L11" s="48"/>
      <c r="M11" s="46"/>
      <c r="N11" s="49">
        <v>2</v>
      </c>
      <c r="O11" s="50"/>
      <c r="P11" s="200" t="s">
        <v>506</v>
      </c>
    </row>
    <row r="12" spans="1:18" s="217" customFormat="1" ht="16.2" thickBot="1" x14ac:dyDescent="0.3">
      <c r="A12" s="138"/>
      <c r="B12" s="62"/>
      <c r="C12" s="23"/>
      <c r="D12" s="58"/>
      <c r="E12" s="58"/>
      <c r="F12" s="59"/>
      <c r="G12" s="57"/>
      <c r="H12" s="23"/>
      <c r="I12" s="23"/>
      <c r="J12" s="23"/>
      <c r="K12" s="23"/>
      <c r="L12" s="23"/>
      <c r="M12" s="23"/>
      <c r="N12" s="23"/>
      <c r="O12" s="60"/>
      <c r="P12" s="170"/>
    </row>
    <row r="13" spans="1:18" s="217" customFormat="1" ht="18" customHeight="1" thickBot="1" x14ac:dyDescent="0.3">
      <c r="A13" s="211" t="s">
        <v>539</v>
      </c>
      <c r="B13" s="86" t="s">
        <v>549</v>
      </c>
      <c r="C13" s="86" t="s">
        <v>25</v>
      </c>
      <c r="D13" s="90" t="s">
        <v>36</v>
      </c>
      <c r="E13" s="91"/>
      <c r="F13" s="90"/>
      <c r="G13" s="96"/>
      <c r="H13" s="86"/>
      <c r="I13" s="86"/>
      <c r="J13" s="86"/>
      <c r="K13" s="86"/>
      <c r="L13" s="86"/>
      <c r="M13" s="86"/>
      <c r="N13" s="86"/>
      <c r="O13" s="92">
        <v>3</v>
      </c>
      <c r="P13" s="201"/>
    </row>
    <row r="14" spans="1:18" x14ac:dyDescent="0.25">
      <c r="A14" s="211"/>
      <c r="B14" s="78"/>
      <c r="C14" s="17"/>
      <c r="D14" s="38"/>
      <c r="E14" s="38"/>
      <c r="F14" s="61"/>
      <c r="G14" s="61"/>
      <c r="H14" s="17"/>
      <c r="I14" s="17"/>
      <c r="J14" s="17"/>
      <c r="K14" s="17"/>
      <c r="L14" s="17"/>
      <c r="M14" s="17"/>
      <c r="N14" s="17"/>
      <c r="O14" s="39"/>
      <c r="P14" s="201"/>
    </row>
    <row r="15" spans="1:18" x14ac:dyDescent="0.25">
      <c r="A15" s="140" t="s">
        <v>166</v>
      </c>
      <c r="B15" s="133" t="s">
        <v>143</v>
      </c>
      <c r="C15" s="41" t="s">
        <v>16</v>
      </c>
      <c r="D15" s="146" t="s">
        <v>58</v>
      </c>
      <c r="E15" s="43"/>
      <c r="F15" s="44" t="s">
        <v>17</v>
      </c>
      <c r="G15" s="45">
        <v>21</v>
      </c>
      <c r="H15" s="45">
        <v>21</v>
      </c>
      <c r="I15" s="46"/>
      <c r="J15" s="41"/>
      <c r="K15" s="47"/>
      <c r="L15" s="48"/>
      <c r="M15" s="46"/>
      <c r="N15" s="49">
        <v>1</v>
      </c>
      <c r="O15" s="53"/>
      <c r="P15" s="200" t="s">
        <v>506</v>
      </c>
    </row>
    <row r="16" spans="1:18" x14ac:dyDescent="0.25">
      <c r="A16" s="140"/>
      <c r="B16" s="194" t="s">
        <v>450</v>
      </c>
      <c r="C16" s="135" t="s">
        <v>16</v>
      </c>
      <c r="D16" s="172" t="s">
        <v>452</v>
      </c>
      <c r="E16" s="43"/>
      <c r="F16" s="44" t="s">
        <v>17</v>
      </c>
      <c r="G16" s="45">
        <v>21</v>
      </c>
      <c r="H16" s="45">
        <v>21</v>
      </c>
      <c r="I16" s="46"/>
      <c r="J16" s="41"/>
      <c r="K16" s="47"/>
      <c r="L16" s="48"/>
      <c r="M16" s="46"/>
      <c r="N16" s="49">
        <v>1</v>
      </c>
      <c r="O16" s="53"/>
      <c r="P16" s="200"/>
    </row>
    <row r="17" spans="1:16" x14ac:dyDescent="0.25">
      <c r="A17" s="140"/>
      <c r="B17" s="194" t="s">
        <v>451</v>
      </c>
      <c r="C17" s="135" t="s">
        <v>16</v>
      </c>
      <c r="D17" s="172" t="s">
        <v>453</v>
      </c>
      <c r="E17" s="43"/>
      <c r="F17" s="44" t="s">
        <v>17</v>
      </c>
      <c r="G17" s="45">
        <v>21</v>
      </c>
      <c r="H17" s="45">
        <v>21</v>
      </c>
      <c r="I17" s="46"/>
      <c r="J17" s="41"/>
      <c r="K17" s="47"/>
      <c r="L17" s="48"/>
      <c r="M17" s="46"/>
      <c r="N17" s="49">
        <v>1</v>
      </c>
      <c r="O17" s="53"/>
      <c r="P17" s="200"/>
    </row>
    <row r="18" spans="1:16" s="18" customFormat="1" ht="16.2" thickBot="1" x14ac:dyDescent="0.3">
      <c r="A18" s="140"/>
      <c r="B18" s="79"/>
      <c r="C18" s="21"/>
      <c r="D18" s="54"/>
      <c r="E18" s="54"/>
      <c r="F18" s="55"/>
      <c r="G18" s="55"/>
      <c r="H18" s="21"/>
      <c r="I18" s="21"/>
      <c r="J18" s="21"/>
      <c r="K18" s="21"/>
      <c r="L18" s="21"/>
      <c r="M18" s="56"/>
      <c r="N18" s="21"/>
      <c r="O18" s="22"/>
      <c r="P18" s="201"/>
    </row>
    <row r="19" spans="1:16" s="18" customFormat="1" ht="18" customHeight="1" thickBot="1" x14ac:dyDescent="0.3">
      <c r="A19" s="211" t="s">
        <v>540</v>
      </c>
      <c r="B19" s="86" t="s">
        <v>416</v>
      </c>
      <c r="C19" s="86" t="s">
        <v>25</v>
      </c>
      <c r="D19" s="90" t="s">
        <v>415</v>
      </c>
      <c r="E19" s="91"/>
      <c r="F19" s="93"/>
      <c r="G19" s="94"/>
      <c r="H19" s="95"/>
      <c r="I19" s="95"/>
      <c r="J19" s="95"/>
      <c r="K19" s="95"/>
      <c r="L19" s="95"/>
      <c r="M19" s="86"/>
      <c r="N19" s="95"/>
      <c r="O19" s="92">
        <v>11</v>
      </c>
      <c r="P19" s="201"/>
    </row>
    <row r="20" spans="1:16" s="18" customFormat="1" x14ac:dyDescent="0.25">
      <c r="A20" s="211"/>
      <c r="B20" s="62"/>
      <c r="C20" s="23"/>
      <c r="D20" s="15"/>
      <c r="E20" s="15"/>
      <c r="F20" s="57"/>
      <c r="G20" s="57"/>
      <c r="H20" s="23"/>
      <c r="I20" s="23"/>
      <c r="J20" s="23"/>
      <c r="K20" s="23"/>
      <c r="L20" s="23"/>
      <c r="M20" s="23"/>
      <c r="N20" s="23"/>
      <c r="O20" s="53"/>
      <c r="P20" s="201"/>
    </row>
    <row r="21" spans="1:16" s="150" customFormat="1" x14ac:dyDescent="0.25">
      <c r="A21" s="140"/>
      <c r="B21" s="62" t="s">
        <v>422</v>
      </c>
      <c r="C21" s="135" t="s">
        <v>16</v>
      </c>
      <c r="D21" s="169" t="s">
        <v>418</v>
      </c>
      <c r="E21" s="43"/>
      <c r="F21" s="44" t="s">
        <v>11</v>
      </c>
      <c r="G21" s="45">
        <v>21</v>
      </c>
      <c r="H21" s="45"/>
      <c r="I21" s="46"/>
      <c r="J21" s="41"/>
      <c r="K21" s="47"/>
      <c r="L21" s="48"/>
      <c r="M21" s="46"/>
      <c r="N21" s="49">
        <v>2</v>
      </c>
      <c r="O21" s="50"/>
      <c r="P21" s="200"/>
    </row>
    <row r="22" spans="1:16" s="150" customFormat="1" x14ac:dyDescent="0.25">
      <c r="A22" s="140"/>
      <c r="B22" s="62" t="s">
        <v>423</v>
      </c>
      <c r="C22" s="41" t="s">
        <v>16</v>
      </c>
      <c r="D22" s="169" t="s">
        <v>419</v>
      </c>
      <c r="E22" s="43"/>
      <c r="F22" s="44" t="s">
        <v>11</v>
      </c>
      <c r="G22" s="45">
        <v>21</v>
      </c>
      <c r="H22" s="45"/>
      <c r="I22" s="46"/>
      <c r="J22" s="41"/>
      <c r="K22" s="47"/>
      <c r="L22" s="48"/>
      <c r="M22" s="46"/>
      <c r="N22" s="49">
        <v>3</v>
      </c>
      <c r="O22" s="50"/>
      <c r="P22" s="200"/>
    </row>
    <row r="23" spans="1:16" s="150" customFormat="1" ht="16.05" customHeight="1" x14ac:dyDescent="0.25">
      <c r="A23" s="140"/>
      <c r="B23" s="62" t="s">
        <v>424</v>
      </c>
      <c r="C23" s="41" t="s">
        <v>16</v>
      </c>
      <c r="D23" s="146" t="s">
        <v>420</v>
      </c>
      <c r="E23" s="43"/>
      <c r="F23" s="44" t="s">
        <v>11</v>
      </c>
      <c r="G23" s="45">
        <v>21</v>
      </c>
      <c r="H23" s="45"/>
      <c r="I23" s="46"/>
      <c r="J23" s="41"/>
      <c r="K23" s="47"/>
      <c r="L23" s="48"/>
      <c r="M23" s="46"/>
      <c r="N23" s="49">
        <v>2</v>
      </c>
      <c r="O23" s="50"/>
      <c r="P23" s="215" t="s">
        <v>556</v>
      </c>
    </row>
    <row r="24" spans="1:16" s="150" customFormat="1" x14ac:dyDescent="0.25">
      <c r="A24" s="140"/>
      <c r="B24" s="194" t="s">
        <v>426</v>
      </c>
      <c r="C24" s="135" t="s">
        <v>16</v>
      </c>
      <c r="D24" s="172" t="s">
        <v>428</v>
      </c>
      <c r="E24" s="182"/>
      <c r="F24" s="183" t="s">
        <v>11</v>
      </c>
      <c r="G24" s="184">
        <v>21</v>
      </c>
      <c r="H24" s="45"/>
      <c r="I24" s="46"/>
      <c r="J24" s="41"/>
      <c r="K24" s="47"/>
      <c r="L24" s="48"/>
      <c r="M24" s="46"/>
      <c r="N24" s="122">
        <v>2</v>
      </c>
      <c r="O24" s="118"/>
      <c r="P24" s="200"/>
    </row>
    <row r="25" spans="1:16" s="150" customFormat="1" x14ac:dyDescent="0.25">
      <c r="A25" s="140"/>
      <c r="B25" s="194" t="s">
        <v>427</v>
      </c>
      <c r="C25" s="135" t="s">
        <v>16</v>
      </c>
      <c r="D25" s="172" t="s">
        <v>429</v>
      </c>
      <c r="E25" s="182"/>
      <c r="F25" s="183" t="s">
        <v>11</v>
      </c>
      <c r="G25" s="184">
        <v>10.5</v>
      </c>
      <c r="H25" s="45"/>
      <c r="I25" s="46"/>
      <c r="J25" s="41"/>
      <c r="K25" s="47"/>
      <c r="L25" s="48"/>
      <c r="M25" s="46"/>
      <c r="N25" s="122">
        <v>1</v>
      </c>
      <c r="O25" s="118"/>
      <c r="P25" s="200"/>
    </row>
    <row r="26" spans="1:16" s="217" customFormat="1" ht="16.2" thickBot="1" x14ac:dyDescent="0.3">
      <c r="A26" s="138"/>
      <c r="B26" s="62"/>
      <c r="C26" s="23"/>
      <c r="D26" s="58"/>
      <c r="E26" s="58"/>
      <c r="F26" s="59"/>
      <c r="G26" s="57"/>
      <c r="H26" s="23"/>
      <c r="I26" s="23"/>
      <c r="J26" s="23"/>
      <c r="K26" s="23"/>
      <c r="L26" s="23"/>
      <c r="M26" s="23"/>
      <c r="N26" s="23"/>
      <c r="O26" s="60"/>
      <c r="P26" s="170"/>
    </row>
    <row r="27" spans="1:16" s="217" customFormat="1" ht="18" customHeight="1" thickBot="1" x14ac:dyDescent="0.3">
      <c r="A27" s="140" t="s">
        <v>432</v>
      </c>
      <c r="B27" s="86" t="s">
        <v>431</v>
      </c>
      <c r="C27" s="86" t="s">
        <v>25</v>
      </c>
      <c r="D27" s="90" t="s">
        <v>430</v>
      </c>
      <c r="E27" s="91"/>
      <c r="F27" s="90"/>
      <c r="G27" s="96"/>
      <c r="H27" s="86"/>
      <c r="I27" s="86"/>
      <c r="J27" s="86"/>
      <c r="K27" s="86"/>
      <c r="L27" s="86"/>
      <c r="M27" s="86"/>
      <c r="N27" s="86"/>
      <c r="O27" s="92">
        <v>8</v>
      </c>
      <c r="P27" s="201"/>
    </row>
    <row r="28" spans="1:16" x14ac:dyDescent="0.25">
      <c r="A28" s="140"/>
      <c r="B28" s="78"/>
      <c r="C28" s="17"/>
      <c r="D28" s="38"/>
      <c r="E28" s="38"/>
      <c r="F28" s="61"/>
      <c r="G28" s="61"/>
      <c r="H28" s="17"/>
      <c r="I28" s="17"/>
      <c r="J28" s="17"/>
      <c r="K28" s="17"/>
      <c r="L28" s="17"/>
      <c r="M28" s="17"/>
      <c r="N28" s="17"/>
      <c r="O28" s="39"/>
      <c r="P28" s="201"/>
    </row>
    <row r="29" spans="1:16" x14ac:dyDescent="0.25">
      <c r="A29" s="140"/>
      <c r="B29" s="62" t="s">
        <v>437</v>
      </c>
      <c r="C29" s="41" t="s">
        <v>433</v>
      </c>
      <c r="D29" s="146" t="s">
        <v>434</v>
      </c>
      <c r="E29" s="43"/>
      <c r="F29" s="44" t="s">
        <v>11</v>
      </c>
      <c r="G29" s="45">
        <v>21</v>
      </c>
      <c r="H29" s="45"/>
      <c r="I29" s="46"/>
      <c r="J29" s="41"/>
      <c r="K29" s="47"/>
      <c r="L29" s="48"/>
      <c r="M29" s="46"/>
      <c r="N29" s="49">
        <v>1</v>
      </c>
      <c r="O29" s="53"/>
      <c r="P29" s="200"/>
    </row>
    <row r="30" spans="1:16" x14ac:dyDescent="0.25">
      <c r="A30" s="140"/>
      <c r="B30" s="62" t="s">
        <v>438</v>
      </c>
      <c r="C30" s="41" t="s">
        <v>433</v>
      </c>
      <c r="D30" s="146" t="s">
        <v>435</v>
      </c>
      <c r="E30" s="43"/>
      <c r="F30" s="44" t="s">
        <v>11</v>
      </c>
      <c r="G30" s="45">
        <v>21</v>
      </c>
      <c r="H30" s="45"/>
      <c r="I30" s="46"/>
      <c r="J30" s="41"/>
      <c r="K30" s="47"/>
      <c r="L30" s="48"/>
      <c r="M30" s="46"/>
      <c r="N30" s="49">
        <v>1</v>
      </c>
      <c r="O30" s="121"/>
      <c r="P30" s="200"/>
    </row>
    <row r="31" spans="1:16" x14ac:dyDescent="0.25">
      <c r="A31" s="140"/>
      <c r="B31" s="62" t="s">
        <v>439</v>
      </c>
      <c r="C31" s="41" t="s">
        <v>433</v>
      </c>
      <c r="D31" s="146" t="s">
        <v>436</v>
      </c>
      <c r="E31" s="43"/>
      <c r="F31" s="44" t="s">
        <v>11</v>
      </c>
      <c r="G31" s="45">
        <v>21</v>
      </c>
      <c r="H31" s="45"/>
      <c r="I31" s="46"/>
      <c r="J31" s="41"/>
      <c r="K31" s="47"/>
      <c r="L31" s="48"/>
      <c r="M31" s="46"/>
      <c r="N31" s="49">
        <v>1</v>
      </c>
      <c r="O31" s="53"/>
      <c r="P31" s="200"/>
    </row>
    <row r="32" spans="1:16" s="18" customFormat="1" ht="16.2" thickBot="1" x14ac:dyDescent="0.3">
      <c r="A32" s="140"/>
      <c r="B32" s="79"/>
      <c r="C32" s="21"/>
      <c r="D32" s="54"/>
      <c r="E32" s="54"/>
      <c r="F32" s="55"/>
      <c r="G32" s="55"/>
      <c r="H32" s="21"/>
      <c r="I32" s="21"/>
      <c r="J32" s="21"/>
      <c r="K32" s="21"/>
      <c r="L32" s="21"/>
      <c r="M32" s="56"/>
      <c r="N32" s="21"/>
      <c r="O32" s="22"/>
      <c r="P32" s="201"/>
    </row>
    <row r="33" spans="1:16" s="217" customFormat="1" ht="18" customHeight="1" thickBot="1" x14ac:dyDescent="0.3">
      <c r="A33" s="140" t="s">
        <v>442</v>
      </c>
      <c r="B33" s="86" t="s">
        <v>441</v>
      </c>
      <c r="C33" s="86" t="s">
        <v>25</v>
      </c>
      <c r="D33" s="90" t="s">
        <v>440</v>
      </c>
      <c r="E33" s="91"/>
      <c r="F33" s="90"/>
      <c r="G33" s="96"/>
      <c r="H33" s="86"/>
      <c r="I33" s="86"/>
      <c r="J33" s="86"/>
      <c r="K33" s="86"/>
      <c r="L33" s="86"/>
      <c r="M33" s="86"/>
      <c r="N33" s="86"/>
      <c r="O33" s="92">
        <v>3</v>
      </c>
      <c r="P33" s="201"/>
    </row>
    <row r="34" spans="1:16" x14ac:dyDescent="0.25">
      <c r="A34" s="140"/>
      <c r="B34" s="78"/>
      <c r="C34" s="17"/>
      <c r="D34" s="38"/>
      <c r="E34" s="38"/>
      <c r="F34" s="61"/>
      <c r="G34" s="61"/>
      <c r="H34" s="17"/>
      <c r="I34" s="17"/>
      <c r="J34" s="17"/>
      <c r="K34" s="17"/>
      <c r="L34" s="17"/>
      <c r="M34" s="17"/>
      <c r="N34" s="17"/>
      <c r="O34" s="39"/>
      <c r="P34" s="201"/>
    </row>
    <row r="35" spans="1:16" x14ac:dyDescent="0.25">
      <c r="A35" s="140"/>
      <c r="B35" s="62" t="s">
        <v>446</v>
      </c>
      <c r="C35" s="41" t="s">
        <v>136</v>
      </c>
      <c r="D35" s="146" t="s">
        <v>443</v>
      </c>
      <c r="E35" s="43"/>
      <c r="F35" s="44" t="s">
        <v>11</v>
      </c>
      <c r="G35" s="45">
        <v>21</v>
      </c>
      <c r="H35" s="45"/>
      <c r="I35" s="46"/>
      <c r="J35" s="41"/>
      <c r="K35" s="47"/>
      <c r="L35" s="48"/>
      <c r="M35" s="46"/>
      <c r="N35" s="49">
        <v>3</v>
      </c>
      <c r="O35" s="53"/>
      <c r="P35" s="200"/>
    </row>
    <row r="36" spans="1:16" x14ac:dyDescent="0.25">
      <c r="A36" s="140"/>
      <c r="B36" s="62" t="s">
        <v>447</v>
      </c>
      <c r="C36" s="41" t="s">
        <v>444</v>
      </c>
      <c r="D36" s="146" t="s">
        <v>445</v>
      </c>
      <c r="E36" s="43"/>
      <c r="F36" s="44" t="s">
        <v>444</v>
      </c>
      <c r="G36" s="45" t="s">
        <v>448</v>
      </c>
      <c r="H36" s="45"/>
      <c r="I36" s="46"/>
      <c r="J36" s="41"/>
      <c r="K36" s="47"/>
      <c r="L36" s="48"/>
      <c r="M36" s="46"/>
      <c r="N36" s="49">
        <v>1</v>
      </c>
      <c r="O36" s="53"/>
      <c r="P36" s="200"/>
    </row>
    <row r="37" spans="1:16" s="18" customFormat="1" ht="16.2" thickBot="1" x14ac:dyDescent="0.3">
      <c r="A37" s="140"/>
      <c r="B37" s="79"/>
      <c r="C37" s="21"/>
      <c r="D37" s="54"/>
      <c r="E37" s="54"/>
      <c r="F37" s="55"/>
      <c r="G37" s="55"/>
      <c r="H37" s="21"/>
      <c r="I37" s="21"/>
      <c r="J37" s="21"/>
      <c r="K37" s="21"/>
      <c r="L37" s="21"/>
      <c r="M37" s="56"/>
      <c r="N37" s="21"/>
      <c r="O37" s="22"/>
      <c r="P37" s="201"/>
    </row>
    <row r="38" spans="1:16" s="217" customFormat="1" ht="25.05" customHeight="1" thickBot="1" x14ac:dyDescent="0.3">
      <c r="A38" s="139" t="s">
        <v>546</v>
      </c>
      <c r="B38" s="85" t="s">
        <v>547</v>
      </c>
      <c r="C38" s="86" t="s">
        <v>24</v>
      </c>
      <c r="D38" s="87" t="s">
        <v>26</v>
      </c>
      <c r="E38" s="88"/>
      <c r="F38" s="85"/>
      <c r="G38" s="85"/>
      <c r="H38" s="85"/>
      <c r="I38" s="86"/>
      <c r="J38" s="86"/>
      <c r="K38" s="86"/>
      <c r="L38" s="86">
        <f>SUM(L39:L66)</f>
        <v>0</v>
      </c>
      <c r="M38" s="86">
        <f>SUM(M39:M66)</f>
        <v>0</v>
      </c>
      <c r="N38" s="86"/>
      <c r="O38" s="89"/>
      <c r="P38" s="58"/>
    </row>
    <row r="39" spans="1:16" s="11" customFormat="1" ht="12" customHeight="1" thickBot="1" x14ac:dyDescent="0.3">
      <c r="A39" s="140"/>
      <c r="B39" s="77"/>
      <c r="C39" s="30"/>
      <c r="D39" s="63"/>
      <c r="E39" s="27"/>
      <c r="F39" s="31"/>
      <c r="G39" s="33"/>
      <c r="H39" s="33"/>
      <c r="I39" s="33"/>
      <c r="J39" s="33"/>
      <c r="K39" s="34"/>
      <c r="L39" s="34"/>
      <c r="M39" s="35"/>
      <c r="N39" s="33"/>
      <c r="O39" s="97"/>
      <c r="P39" s="206"/>
    </row>
    <row r="40" spans="1:16" s="217" customFormat="1" ht="18" customHeight="1" thickBot="1" x14ac:dyDescent="0.3">
      <c r="A40" s="211" t="s">
        <v>544</v>
      </c>
      <c r="B40" s="86" t="s">
        <v>465</v>
      </c>
      <c r="C40" s="86" t="s">
        <v>25</v>
      </c>
      <c r="D40" s="90" t="s">
        <v>454</v>
      </c>
      <c r="E40" s="91"/>
      <c r="F40" s="91"/>
      <c r="G40" s="86"/>
      <c r="H40" s="86"/>
      <c r="I40" s="86"/>
      <c r="J40" s="86"/>
      <c r="K40" s="86"/>
      <c r="L40" s="86"/>
      <c r="M40" s="86"/>
      <c r="N40" s="86"/>
      <c r="O40" s="92">
        <v>3</v>
      </c>
      <c r="P40" s="201"/>
    </row>
    <row r="41" spans="1:16" x14ac:dyDescent="0.25">
      <c r="A41" s="211"/>
      <c r="B41" s="78"/>
      <c r="C41" s="17"/>
      <c r="D41" s="38"/>
      <c r="E41" s="38"/>
      <c r="F41" s="17"/>
      <c r="G41" s="17"/>
      <c r="H41" s="17"/>
      <c r="I41" s="17"/>
      <c r="J41" s="17"/>
      <c r="K41" s="17"/>
      <c r="L41" s="17"/>
      <c r="M41" s="17"/>
      <c r="N41" s="17"/>
      <c r="O41" s="39"/>
      <c r="P41" s="201"/>
    </row>
    <row r="42" spans="1:16" x14ac:dyDescent="0.25">
      <c r="A42" s="140"/>
      <c r="B42" s="194" t="s">
        <v>551</v>
      </c>
      <c r="C42" s="41" t="s">
        <v>16</v>
      </c>
      <c r="D42" s="172" t="s">
        <v>543</v>
      </c>
      <c r="E42" s="43"/>
      <c r="F42" s="44" t="s">
        <v>11</v>
      </c>
      <c r="G42" s="45">
        <v>10.5</v>
      </c>
      <c r="H42" s="45"/>
      <c r="I42" s="46"/>
      <c r="J42" s="41"/>
      <c r="K42" s="46"/>
      <c r="L42" s="48"/>
      <c r="M42" s="46"/>
      <c r="N42" s="49">
        <v>1</v>
      </c>
      <c r="O42" s="50"/>
      <c r="P42" s="200"/>
    </row>
    <row r="43" spans="1:16" s="18" customFormat="1" ht="16.2" thickBot="1" x14ac:dyDescent="0.3">
      <c r="A43" s="140"/>
      <c r="B43" s="79"/>
      <c r="C43" s="21"/>
      <c r="D43" s="54"/>
      <c r="E43" s="54"/>
      <c r="F43" s="55"/>
      <c r="G43" s="55"/>
      <c r="H43" s="21"/>
      <c r="I43" s="21"/>
      <c r="J43" s="21"/>
      <c r="K43" s="21"/>
      <c r="L43" s="21"/>
      <c r="M43" s="56"/>
      <c r="N43" s="21"/>
      <c r="O43" s="22"/>
      <c r="P43" s="201"/>
    </row>
    <row r="44" spans="1:16" s="18" customFormat="1" ht="18" customHeight="1" thickBot="1" x14ac:dyDescent="0.3">
      <c r="A44" s="211" t="s">
        <v>545</v>
      </c>
      <c r="B44" s="86" t="s">
        <v>141</v>
      </c>
      <c r="C44" s="86" t="s">
        <v>25</v>
      </c>
      <c r="D44" s="90" t="s">
        <v>415</v>
      </c>
      <c r="E44" s="91"/>
      <c r="F44" s="93"/>
      <c r="G44" s="94"/>
      <c r="H44" s="95"/>
      <c r="I44" s="95"/>
      <c r="J44" s="95"/>
      <c r="K44" s="95"/>
      <c r="L44" s="95"/>
      <c r="M44" s="86"/>
      <c r="N44" s="95"/>
      <c r="O44" s="221">
        <v>7</v>
      </c>
      <c r="P44" s="201"/>
    </row>
    <row r="45" spans="1:16" s="18" customFormat="1" x14ac:dyDescent="0.25">
      <c r="A45" s="211"/>
      <c r="B45" s="62"/>
      <c r="C45" s="23"/>
      <c r="D45" s="15"/>
      <c r="E45" s="15"/>
      <c r="F45" s="57"/>
      <c r="G45" s="57"/>
      <c r="H45" s="23"/>
      <c r="I45" s="23"/>
      <c r="J45" s="23"/>
      <c r="K45" s="23"/>
      <c r="L45" s="23"/>
      <c r="M45" s="23"/>
      <c r="N45" s="23"/>
      <c r="O45" s="53"/>
      <c r="P45" s="201"/>
    </row>
    <row r="46" spans="1:16" s="150" customFormat="1" x14ac:dyDescent="0.25">
      <c r="A46" s="140"/>
      <c r="B46" s="62" t="s">
        <v>462</v>
      </c>
      <c r="C46" s="41" t="s">
        <v>16</v>
      </c>
      <c r="D46" s="146" t="s">
        <v>459</v>
      </c>
      <c r="E46" s="43"/>
      <c r="F46" s="44" t="s">
        <v>11</v>
      </c>
      <c r="G46" s="45">
        <v>21</v>
      </c>
      <c r="H46" s="45"/>
      <c r="I46" s="46"/>
      <c r="J46" s="41"/>
      <c r="K46" s="46"/>
      <c r="L46" s="48"/>
      <c r="M46" s="46"/>
      <c r="N46" s="122">
        <v>2</v>
      </c>
      <c r="O46" s="53"/>
      <c r="P46" s="200"/>
    </row>
    <row r="47" spans="1:16" s="150" customFormat="1" x14ac:dyDescent="0.25">
      <c r="A47" s="140"/>
      <c r="B47" s="62" t="s">
        <v>463</v>
      </c>
      <c r="C47" s="41" t="s">
        <v>16</v>
      </c>
      <c r="D47" s="146" t="s">
        <v>460</v>
      </c>
      <c r="E47" s="43"/>
      <c r="F47" s="44" t="s">
        <v>11</v>
      </c>
      <c r="G47" s="45">
        <v>21</v>
      </c>
      <c r="H47" s="45"/>
      <c r="I47" s="46"/>
      <c r="J47" s="41"/>
      <c r="K47" s="46"/>
      <c r="L47" s="48"/>
      <c r="M47" s="46"/>
      <c r="N47" s="122">
        <v>2</v>
      </c>
      <c r="O47" s="53"/>
      <c r="P47" s="200"/>
    </row>
    <row r="48" spans="1:16" s="150" customFormat="1" ht="16.05" customHeight="1" x14ac:dyDescent="0.25">
      <c r="A48" s="140"/>
      <c r="B48" s="62" t="s">
        <v>464</v>
      </c>
      <c r="C48" s="41" t="s">
        <v>16</v>
      </c>
      <c r="D48" s="146" t="s">
        <v>461</v>
      </c>
      <c r="E48" s="43"/>
      <c r="F48" s="44" t="s">
        <v>11</v>
      </c>
      <c r="G48" s="45">
        <v>21</v>
      </c>
      <c r="H48" s="45"/>
      <c r="I48" s="46"/>
      <c r="J48" s="41"/>
      <c r="K48" s="46"/>
      <c r="L48" s="48"/>
      <c r="M48" s="46"/>
      <c r="N48" s="122">
        <v>2</v>
      </c>
      <c r="O48" s="121"/>
      <c r="P48" s="215" t="s">
        <v>556</v>
      </c>
    </row>
    <row r="49" spans="1:16" s="217" customFormat="1" ht="16.2" thickBot="1" x14ac:dyDescent="0.3">
      <c r="A49" s="138"/>
      <c r="B49" s="62"/>
      <c r="C49" s="23"/>
      <c r="D49" s="58"/>
      <c r="E49" s="58"/>
      <c r="F49" s="59"/>
      <c r="G49" s="57"/>
      <c r="H49" s="23"/>
      <c r="I49" s="23"/>
      <c r="J49" s="23"/>
      <c r="K49" s="23"/>
      <c r="L49" s="23"/>
      <c r="M49" s="23"/>
      <c r="N49" s="23"/>
      <c r="O49" s="60"/>
      <c r="P49" s="170"/>
    </row>
    <row r="50" spans="1:16" s="217" customFormat="1" ht="18" customHeight="1" thickBot="1" x14ac:dyDescent="0.3">
      <c r="A50" s="140" t="s">
        <v>471</v>
      </c>
      <c r="B50" s="86" t="s">
        <v>470</v>
      </c>
      <c r="C50" s="86" t="s">
        <v>25</v>
      </c>
      <c r="D50" s="90" t="s">
        <v>455</v>
      </c>
      <c r="E50" s="91"/>
      <c r="F50" s="90"/>
      <c r="G50" s="96"/>
      <c r="H50" s="86"/>
      <c r="I50" s="86"/>
      <c r="J50" s="86"/>
      <c r="K50" s="86"/>
      <c r="L50" s="86"/>
      <c r="M50" s="86"/>
      <c r="N50" s="86"/>
      <c r="O50" s="92">
        <v>6</v>
      </c>
      <c r="P50" s="201"/>
    </row>
    <row r="51" spans="1:16" x14ac:dyDescent="0.25">
      <c r="A51" s="140"/>
      <c r="B51" s="78"/>
      <c r="C51" s="17"/>
      <c r="D51" s="38"/>
      <c r="E51" s="38"/>
      <c r="F51" s="61"/>
      <c r="G51" s="61"/>
      <c r="H51" s="17"/>
      <c r="I51" s="17"/>
      <c r="J51" s="17"/>
      <c r="K51" s="17"/>
      <c r="L51" s="17"/>
      <c r="M51" s="17"/>
      <c r="N51" s="17"/>
      <c r="O51" s="39"/>
      <c r="P51" s="201"/>
    </row>
    <row r="52" spans="1:16" x14ac:dyDescent="0.25">
      <c r="A52" s="140"/>
      <c r="B52" s="62" t="s">
        <v>467</v>
      </c>
      <c r="C52" s="41" t="s">
        <v>16</v>
      </c>
      <c r="D52" s="146" t="s">
        <v>435</v>
      </c>
      <c r="E52" s="43"/>
      <c r="F52" s="44" t="s">
        <v>11</v>
      </c>
      <c r="G52" s="45">
        <v>10.5</v>
      </c>
      <c r="H52" s="45"/>
      <c r="I52" s="46"/>
      <c r="J52" s="41"/>
      <c r="K52" s="46"/>
      <c r="L52" s="48"/>
      <c r="M52" s="46"/>
      <c r="N52" s="49">
        <v>1</v>
      </c>
      <c r="O52" s="50"/>
      <c r="P52" s="200"/>
    </row>
    <row r="53" spans="1:16" x14ac:dyDescent="0.25">
      <c r="A53" s="140"/>
      <c r="B53" s="62" t="s">
        <v>468</v>
      </c>
      <c r="C53" s="41" t="s">
        <v>16</v>
      </c>
      <c r="D53" s="146" t="s">
        <v>434</v>
      </c>
      <c r="E53" s="43"/>
      <c r="F53" s="44" t="s">
        <v>11</v>
      </c>
      <c r="G53" s="45">
        <v>10.5</v>
      </c>
      <c r="H53" s="45"/>
      <c r="I53" s="46"/>
      <c r="J53" s="41"/>
      <c r="K53" s="46"/>
      <c r="L53" s="48"/>
      <c r="M53" s="46"/>
      <c r="N53" s="49">
        <v>1</v>
      </c>
      <c r="O53" s="50"/>
      <c r="P53" s="200"/>
    </row>
    <row r="54" spans="1:16" x14ac:dyDescent="0.25">
      <c r="A54" s="140"/>
      <c r="B54" s="62" t="s">
        <v>469</v>
      </c>
      <c r="C54" s="41" t="s">
        <v>16</v>
      </c>
      <c r="D54" s="146" t="s">
        <v>436</v>
      </c>
      <c r="E54" s="43"/>
      <c r="F54" s="44" t="s">
        <v>11</v>
      </c>
      <c r="G54" s="45">
        <v>10.5</v>
      </c>
      <c r="H54" s="45"/>
      <c r="I54" s="46"/>
      <c r="J54" s="41"/>
      <c r="K54" s="46"/>
      <c r="L54" s="48"/>
      <c r="M54" s="46"/>
      <c r="N54" s="49">
        <v>1</v>
      </c>
      <c r="O54" s="50"/>
      <c r="P54" s="200"/>
    </row>
    <row r="55" spans="1:16" s="18" customFormat="1" ht="16.2" thickBot="1" x14ac:dyDescent="0.3">
      <c r="A55" s="140"/>
      <c r="B55" s="79"/>
      <c r="C55" s="21"/>
      <c r="D55" s="54"/>
      <c r="E55" s="54"/>
      <c r="F55" s="55"/>
      <c r="G55" s="55"/>
      <c r="H55" s="21"/>
      <c r="I55" s="21"/>
      <c r="J55" s="21"/>
      <c r="K55" s="21"/>
      <c r="L55" s="21"/>
      <c r="M55" s="56"/>
      <c r="N55" s="21"/>
      <c r="O55" s="22"/>
      <c r="P55" s="201"/>
    </row>
    <row r="56" spans="1:16" s="217" customFormat="1" ht="18" customHeight="1" thickBot="1" x14ac:dyDescent="0.3">
      <c r="A56" s="211" t="s">
        <v>541</v>
      </c>
      <c r="B56" s="86" t="s">
        <v>477</v>
      </c>
      <c r="C56" s="86" t="s">
        <v>25</v>
      </c>
      <c r="D56" s="90" t="s">
        <v>507</v>
      </c>
      <c r="E56" s="91"/>
      <c r="F56" s="91"/>
      <c r="G56" s="86"/>
      <c r="H56" s="86"/>
      <c r="I56" s="86"/>
      <c r="J56" s="86"/>
      <c r="K56" s="86"/>
      <c r="L56" s="86"/>
      <c r="M56" s="86"/>
      <c r="N56" s="86"/>
      <c r="O56" s="116">
        <v>8</v>
      </c>
      <c r="P56" s="201"/>
    </row>
    <row r="57" spans="1:16" x14ac:dyDescent="0.25">
      <c r="A57" s="211"/>
      <c r="B57" s="78"/>
      <c r="C57" s="17"/>
      <c r="D57" s="38"/>
      <c r="E57" s="38"/>
      <c r="F57" s="17"/>
      <c r="G57" s="17"/>
      <c r="H57" s="17"/>
      <c r="I57" s="17"/>
      <c r="J57" s="17"/>
      <c r="K57" s="17"/>
      <c r="L57" s="17"/>
      <c r="M57" s="17"/>
      <c r="N57" s="17"/>
      <c r="O57" s="39"/>
      <c r="P57" s="201"/>
    </row>
    <row r="58" spans="1:16" x14ac:dyDescent="0.25">
      <c r="A58" s="140"/>
      <c r="B58" s="62" t="s">
        <v>474</v>
      </c>
      <c r="C58" s="41" t="s">
        <v>136</v>
      </c>
      <c r="D58" s="172" t="s">
        <v>486</v>
      </c>
      <c r="E58" s="43"/>
      <c r="F58" s="44" t="s">
        <v>11</v>
      </c>
      <c r="G58" s="45">
        <v>21</v>
      </c>
      <c r="H58" s="45"/>
      <c r="I58" s="46"/>
      <c r="J58" s="41"/>
      <c r="K58" s="46"/>
      <c r="L58" s="48"/>
      <c r="M58" s="46"/>
      <c r="N58" s="122">
        <v>2</v>
      </c>
      <c r="O58" s="118"/>
      <c r="P58" s="200"/>
    </row>
    <row r="59" spans="1:16" x14ac:dyDescent="0.25">
      <c r="A59" s="140"/>
      <c r="B59" s="62" t="s">
        <v>475</v>
      </c>
      <c r="C59" s="41" t="s">
        <v>136</v>
      </c>
      <c r="D59" s="146" t="s">
        <v>472</v>
      </c>
      <c r="E59" s="43"/>
      <c r="F59" s="44" t="s">
        <v>11</v>
      </c>
      <c r="G59" s="45">
        <v>31.5</v>
      </c>
      <c r="H59" s="45"/>
      <c r="I59" s="46"/>
      <c r="J59" s="41"/>
      <c r="K59" s="46"/>
      <c r="L59" s="48"/>
      <c r="M59" s="46"/>
      <c r="N59" s="122">
        <v>2</v>
      </c>
      <c r="O59" s="118"/>
      <c r="P59" s="200"/>
    </row>
    <row r="60" spans="1:16" x14ac:dyDescent="0.25">
      <c r="A60" s="140"/>
      <c r="B60" s="194" t="s">
        <v>487</v>
      </c>
      <c r="C60" s="135" t="s">
        <v>16</v>
      </c>
      <c r="D60" s="172" t="s">
        <v>428</v>
      </c>
      <c r="E60" s="182"/>
      <c r="F60" s="183" t="s">
        <v>11</v>
      </c>
      <c r="G60" s="184">
        <v>21</v>
      </c>
      <c r="H60" s="184"/>
      <c r="I60" s="185"/>
      <c r="J60" s="135"/>
      <c r="K60" s="185"/>
      <c r="L60" s="186"/>
      <c r="M60" s="185"/>
      <c r="N60" s="122">
        <v>2</v>
      </c>
      <c r="O60" s="118"/>
      <c r="P60" s="200"/>
    </row>
    <row r="61" spans="1:16" x14ac:dyDescent="0.25">
      <c r="A61" s="140"/>
      <c r="B61" s="194" t="s">
        <v>488</v>
      </c>
      <c r="C61" s="135" t="s">
        <v>16</v>
      </c>
      <c r="D61" s="172" t="s">
        <v>429</v>
      </c>
      <c r="E61" s="182"/>
      <c r="F61" s="183" t="s">
        <v>11</v>
      </c>
      <c r="G61" s="184">
        <v>10.5</v>
      </c>
      <c r="H61" s="184"/>
      <c r="I61" s="185"/>
      <c r="J61" s="135"/>
      <c r="K61" s="185"/>
      <c r="L61" s="186"/>
      <c r="M61" s="185"/>
      <c r="N61" s="122">
        <v>2</v>
      </c>
      <c r="O61" s="118"/>
      <c r="P61" s="200"/>
    </row>
    <row r="62" spans="1:16" s="18" customFormat="1" ht="16.2" thickBot="1" x14ac:dyDescent="0.3">
      <c r="A62" s="140"/>
      <c r="B62" s="79"/>
      <c r="C62" s="21"/>
      <c r="D62" s="54"/>
      <c r="E62" s="54"/>
      <c r="F62" s="55"/>
      <c r="G62" s="55"/>
      <c r="H62" s="21"/>
      <c r="I62" s="21"/>
      <c r="J62" s="21"/>
      <c r="K62" s="21"/>
      <c r="L62" s="21"/>
      <c r="M62" s="56"/>
      <c r="N62" s="123"/>
      <c r="O62" s="22"/>
      <c r="P62" s="201"/>
    </row>
    <row r="63" spans="1:16" s="18" customFormat="1" ht="18" customHeight="1" thickBot="1" x14ac:dyDescent="0.3">
      <c r="A63" s="140" t="s">
        <v>484</v>
      </c>
      <c r="B63" s="86" t="s">
        <v>483</v>
      </c>
      <c r="C63" s="86" t="s">
        <v>25</v>
      </c>
      <c r="D63" s="90" t="s">
        <v>456</v>
      </c>
      <c r="E63" s="91"/>
      <c r="F63" s="93"/>
      <c r="G63" s="94"/>
      <c r="H63" s="95"/>
      <c r="I63" s="95"/>
      <c r="J63" s="95"/>
      <c r="K63" s="95"/>
      <c r="L63" s="95"/>
      <c r="M63" s="86"/>
      <c r="N63" s="95"/>
      <c r="O63" s="92">
        <v>6</v>
      </c>
      <c r="P63" s="201"/>
    </row>
    <row r="64" spans="1:16" s="18" customFormat="1" x14ac:dyDescent="0.25">
      <c r="A64" s="140"/>
      <c r="B64" s="62"/>
      <c r="C64" s="23"/>
      <c r="D64" s="15"/>
      <c r="E64" s="15"/>
      <c r="F64" s="57"/>
      <c r="G64" s="57"/>
      <c r="H64" s="23"/>
      <c r="I64" s="23"/>
      <c r="J64" s="23"/>
      <c r="K64" s="23"/>
      <c r="L64" s="23"/>
      <c r="M64" s="23"/>
      <c r="N64" s="23"/>
      <c r="O64" s="53"/>
      <c r="P64" s="201"/>
    </row>
    <row r="65" spans="1:16" s="150" customFormat="1" x14ac:dyDescent="0.25">
      <c r="A65" s="140"/>
      <c r="B65" s="62" t="s">
        <v>481</v>
      </c>
      <c r="C65" s="41" t="s">
        <v>136</v>
      </c>
      <c r="D65" s="146" t="s">
        <v>479</v>
      </c>
      <c r="E65" s="43"/>
      <c r="F65" s="44" t="s">
        <v>11</v>
      </c>
      <c r="G65" s="45">
        <v>21</v>
      </c>
      <c r="H65" s="45"/>
      <c r="I65" s="46"/>
      <c r="J65" s="41"/>
      <c r="K65" s="46"/>
      <c r="L65" s="48"/>
      <c r="M65" s="46"/>
      <c r="N65" s="49">
        <v>1</v>
      </c>
      <c r="O65" s="53"/>
      <c r="P65" s="200"/>
    </row>
    <row r="66" spans="1:16" s="150" customFormat="1" x14ac:dyDescent="0.25">
      <c r="A66" s="140"/>
      <c r="B66" s="62" t="s">
        <v>482</v>
      </c>
      <c r="C66" s="41" t="s">
        <v>444</v>
      </c>
      <c r="D66" s="146" t="s">
        <v>480</v>
      </c>
      <c r="E66" s="43"/>
      <c r="F66" s="44" t="s">
        <v>12</v>
      </c>
      <c r="G66" s="45" t="s">
        <v>485</v>
      </c>
      <c r="H66" s="45"/>
      <c r="I66" s="46"/>
      <c r="J66" s="41"/>
      <c r="K66" s="46"/>
      <c r="L66" s="48"/>
      <c r="M66" s="46"/>
      <c r="N66" s="49">
        <v>1</v>
      </c>
      <c r="O66" s="53"/>
      <c r="P66" s="200"/>
    </row>
    <row r="67" spans="1:16" ht="16.2" thickBot="1" x14ac:dyDescent="0.3">
      <c r="A67" s="142"/>
      <c r="B67" s="79"/>
      <c r="C67" s="21"/>
      <c r="D67" s="65"/>
      <c r="E67" s="54"/>
      <c r="F67" s="21"/>
      <c r="G67" s="21"/>
      <c r="H67" s="21"/>
      <c r="I67" s="21"/>
      <c r="J67" s="21"/>
      <c r="K67" s="21"/>
      <c r="L67" s="21"/>
      <c r="M67" s="21"/>
      <c r="N67" s="21"/>
      <c r="O67" s="22"/>
      <c r="P67" s="170"/>
    </row>
  </sheetData>
  <mergeCells count="4">
    <mergeCell ref="D1:D2"/>
    <mergeCell ref="H1:O1"/>
    <mergeCell ref="H2:O2"/>
    <mergeCell ref="H3:O3"/>
  </mergeCells>
  <conditionalFormatting sqref="N5:O5 B9:O10 B5:H5 B13:O13 B40:O40 B44:O44 B50:O50 B19:O19 B33:O33 B56:O56 B63:O63 B7:O7 C38:O38">
    <cfRule type="expression" dxfId="379" priority="16">
      <formula>#REF!="DU et autres"</formula>
    </cfRule>
    <cfRule type="expression" dxfId="378" priority="17">
      <formula>#REF!="AGREG"</formula>
    </cfRule>
    <cfRule type="expression" dxfId="377" priority="18">
      <formula>#REF!="Master"</formula>
    </cfRule>
    <cfRule type="expression" dxfId="376" priority="19">
      <formula>#REF!="Licence"</formula>
    </cfRule>
    <cfRule type="expression" dxfId="375" priority="20">
      <formula>#REF!="Licence pro"</formula>
    </cfRule>
  </conditionalFormatting>
  <conditionalFormatting sqref="B38">
    <cfRule type="expression" dxfId="374" priority="11">
      <formula>#REF!="DU et autres"</formula>
    </cfRule>
    <cfRule type="expression" dxfId="373" priority="12">
      <formula>#REF!="AGREG"</formula>
    </cfRule>
    <cfRule type="expression" dxfId="372" priority="13">
      <formula>#REF!="Master"</formula>
    </cfRule>
    <cfRule type="expression" dxfId="371" priority="14">
      <formula>#REF!="Licence"</formula>
    </cfRule>
    <cfRule type="expression" dxfId="370" priority="15">
      <formula>#REF!="Licence pro"</formula>
    </cfRule>
  </conditionalFormatting>
  <conditionalFormatting sqref="B27:O27">
    <cfRule type="expression" dxfId="369" priority="6">
      <formula>#REF!="DU et autres"</formula>
    </cfRule>
    <cfRule type="expression" dxfId="368" priority="7">
      <formula>#REF!="AGREG"</formula>
    </cfRule>
    <cfRule type="expression" dxfId="367" priority="8">
      <formula>#REF!="Master"</formula>
    </cfRule>
    <cfRule type="expression" dxfId="366" priority="9">
      <formula>#REF!="Licence"</formula>
    </cfRule>
    <cfRule type="expression" dxfId="365" priority="10">
      <formula>#REF!="Licence pro"</formula>
    </cfRule>
  </conditionalFormatting>
  <dataValidations count="1">
    <dataValidation type="list" allowBlank="1" showInputMessage="1" showErrorMessage="1" sqref="F11 F42 F46:F48 F15:F17 F65:F66 F52:F54 F29:F31 F35:F36 F21:F25 F58:F61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9" fitToHeight="2" orientation="portrait" r:id="rId1"/>
  <headerFooter alignWithMargins="0">
    <oddFooter>&amp;L&amp;D&amp;R&amp;F
&amp;A</oddFooter>
  </headerFooter>
  <rowBreaks count="1" manualBreakCount="1">
    <brk id="3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tabSelected="1" zoomScale="65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F14" sqref="F14:F15"/>
    </sheetView>
  </sheetViews>
  <sheetFormatPr baseColWidth="10" defaultColWidth="11.44140625" defaultRowHeight="15.6" outlineLevelCol="1" x14ac:dyDescent="0.25"/>
  <cols>
    <col min="1" max="1" width="15.44140625" style="241" customWidth="1" outlineLevel="1"/>
    <col min="2" max="2" width="7.5546875" style="245" customWidth="1"/>
    <col min="3" max="3" width="49.77734375" style="245" customWidth="1"/>
    <col min="4" max="4" width="27" style="238" customWidth="1"/>
    <col min="5" max="5" width="23.21875" style="238" customWidth="1"/>
    <col min="6" max="6" width="29.21875" style="238" customWidth="1"/>
    <col min="7" max="7" width="20.5546875" style="238" customWidth="1"/>
    <col min="8" max="10" width="20.5546875" style="238" customWidth="1" outlineLevel="1"/>
    <col min="11" max="11" width="30.44140625" style="238" customWidth="1"/>
    <col min="12" max="12" width="15.5546875" style="245" bestFit="1" customWidth="1"/>
    <col min="13" max="13" width="11.44140625" style="245"/>
    <col min="14" max="14" width="21.77734375" style="245" customWidth="1"/>
    <col min="15" max="15" width="20.21875" style="245" customWidth="1"/>
    <col min="16" max="16" width="14.77734375" style="245" customWidth="1"/>
    <col min="17" max="17" width="22.21875" style="245" customWidth="1"/>
    <col min="18" max="18" width="17.77734375" style="245" customWidth="1"/>
    <col min="19" max="19" width="20.21875" style="245" customWidth="1"/>
    <col min="20" max="20" width="54.21875" style="245" customWidth="1"/>
    <col min="21" max="16384" width="11.44140625" style="245"/>
  </cols>
  <sheetData>
    <row r="1" spans="1:20" s="237" customFormat="1" ht="47.4" thickBot="1" x14ac:dyDescent="0.3">
      <c r="A1" s="278" t="s">
        <v>580</v>
      </c>
      <c r="B1" s="349"/>
      <c r="C1" s="321" t="s">
        <v>603</v>
      </c>
      <c r="D1" s="322"/>
      <c r="E1" s="322"/>
      <c r="F1" s="323"/>
      <c r="G1" s="278" t="s">
        <v>583</v>
      </c>
      <c r="H1" s="281" t="s">
        <v>581</v>
      </c>
      <c r="I1" s="350" t="e">
        <f>(#REF!+#REF!)/#REF!</f>
        <v>#REF!</v>
      </c>
      <c r="J1" s="236"/>
      <c r="K1" s="236"/>
    </row>
    <row r="2" spans="1:20" s="237" customFormat="1" ht="18.600000000000001" thickBot="1" x14ac:dyDescent="0.3">
      <c r="A2" s="351"/>
      <c r="B2" s="352"/>
      <c r="C2" s="276"/>
      <c r="D2" s="324" t="s">
        <v>584</v>
      </c>
      <c r="E2" s="324"/>
      <c r="F2" s="324"/>
      <c r="G2" s="324"/>
      <c r="H2" s="324"/>
      <c r="I2" s="324"/>
      <c r="J2" s="324"/>
      <c r="K2" s="324"/>
      <c r="L2" s="325"/>
      <c r="M2" s="326" t="s">
        <v>585</v>
      </c>
      <c r="N2" s="327"/>
      <c r="O2" s="327"/>
      <c r="P2" s="327"/>
      <c r="Q2" s="327"/>
      <c r="R2" s="327"/>
      <c r="S2" s="327"/>
      <c r="T2" s="328"/>
    </row>
    <row r="3" spans="1:20" s="241" customFormat="1" ht="65.55" customHeight="1" thickBot="1" x14ac:dyDescent="0.3">
      <c r="A3" s="329" t="s">
        <v>605</v>
      </c>
      <c r="B3" s="330"/>
      <c r="C3" s="330"/>
      <c r="D3" s="316" t="s">
        <v>586</v>
      </c>
      <c r="E3" s="317"/>
      <c r="F3" s="317"/>
      <c r="G3" s="317"/>
      <c r="H3" s="317"/>
      <c r="I3" s="317"/>
      <c r="J3" s="318"/>
      <c r="K3" s="314" t="s">
        <v>587</v>
      </c>
      <c r="L3" s="315"/>
      <c r="M3" s="316" t="s">
        <v>586</v>
      </c>
      <c r="N3" s="317"/>
      <c r="O3" s="317"/>
      <c r="P3" s="317"/>
      <c r="Q3" s="317"/>
      <c r="R3" s="318"/>
      <c r="S3" s="314" t="s">
        <v>587</v>
      </c>
      <c r="T3" s="315"/>
    </row>
    <row r="4" spans="1:20" ht="36" customHeight="1" thickBot="1" x14ac:dyDescent="0.3">
      <c r="A4" s="252"/>
      <c r="B4" s="242"/>
      <c r="C4" s="242"/>
      <c r="D4" s="316" t="s">
        <v>588</v>
      </c>
      <c r="E4" s="317"/>
      <c r="F4" s="317"/>
      <c r="G4" s="317"/>
      <c r="H4" s="318"/>
      <c r="I4" s="319" t="s">
        <v>589</v>
      </c>
      <c r="J4" s="320"/>
      <c r="K4" s="314" t="s">
        <v>590</v>
      </c>
      <c r="L4" s="315"/>
      <c r="M4" s="316" t="s">
        <v>588</v>
      </c>
      <c r="N4" s="317"/>
      <c r="O4" s="317"/>
      <c r="P4" s="318"/>
      <c r="Q4" s="319" t="s">
        <v>589</v>
      </c>
      <c r="R4" s="320"/>
      <c r="S4" s="314" t="s">
        <v>590</v>
      </c>
      <c r="T4" s="315"/>
    </row>
    <row r="5" spans="1:20" ht="73.2" customHeight="1" thickBot="1" x14ac:dyDescent="0.3">
      <c r="A5" s="278" t="s">
        <v>591</v>
      </c>
      <c r="B5" s="353" t="s">
        <v>592</v>
      </c>
      <c r="C5" s="277" t="s">
        <v>604</v>
      </c>
      <c r="D5" s="278" t="s">
        <v>593</v>
      </c>
      <c r="E5" s="278" t="s">
        <v>594</v>
      </c>
      <c r="F5" s="279" t="s">
        <v>598</v>
      </c>
      <c r="G5" s="278" t="s">
        <v>595</v>
      </c>
      <c r="H5" s="278" t="s">
        <v>596</v>
      </c>
      <c r="I5" s="279" t="s">
        <v>597</v>
      </c>
      <c r="J5" s="280" t="s">
        <v>595</v>
      </c>
      <c r="K5" s="279" t="s">
        <v>598</v>
      </c>
      <c r="L5" s="278" t="s">
        <v>599</v>
      </c>
      <c r="M5" s="278" t="s">
        <v>600</v>
      </c>
      <c r="N5" s="278" t="s">
        <v>594</v>
      </c>
      <c r="O5" s="279" t="s">
        <v>601</v>
      </c>
      <c r="P5" s="278" t="s">
        <v>599</v>
      </c>
      <c r="Q5" s="279" t="s">
        <v>597</v>
      </c>
      <c r="R5" s="280" t="s">
        <v>595</v>
      </c>
      <c r="S5" s="279" t="s">
        <v>602</v>
      </c>
      <c r="T5" s="278" t="s">
        <v>599</v>
      </c>
    </row>
    <row r="6" spans="1:20" ht="18.75" customHeight="1" thickBot="1" x14ac:dyDescent="0.3">
      <c r="A6" s="252"/>
      <c r="B6" s="242"/>
      <c r="C6" s="242"/>
      <c r="D6" s="243"/>
      <c r="E6" s="243"/>
      <c r="F6" s="243"/>
      <c r="G6" s="244"/>
      <c r="J6" s="239"/>
      <c r="K6" s="240"/>
      <c r="L6" s="241"/>
    </row>
    <row r="7" spans="1:20" ht="18.75" customHeight="1" thickBot="1" x14ac:dyDescent="0.3">
      <c r="A7" s="267"/>
      <c r="B7" s="267" t="s">
        <v>25</v>
      </c>
      <c r="C7" s="269" t="s">
        <v>34</v>
      </c>
      <c r="D7" s="354"/>
      <c r="E7" s="354"/>
      <c r="F7" s="354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</row>
    <row r="8" spans="1:20" x14ac:dyDescent="0.25">
      <c r="A8" s="265"/>
      <c r="B8" s="62"/>
      <c r="C8" s="266"/>
      <c r="D8" s="246"/>
      <c r="E8" s="246"/>
      <c r="F8" s="246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</row>
    <row r="9" spans="1:20" x14ac:dyDescent="0.25">
      <c r="A9" s="41"/>
      <c r="B9" s="23"/>
      <c r="C9" s="212" t="s">
        <v>582</v>
      </c>
      <c r="D9" s="245"/>
      <c r="E9" s="245"/>
      <c r="F9" s="245"/>
      <c r="G9" s="245"/>
      <c r="H9" s="245"/>
      <c r="I9" s="245"/>
      <c r="J9" s="245"/>
      <c r="K9" s="245"/>
    </row>
    <row r="10" spans="1:20" x14ac:dyDescent="0.25">
      <c r="A10" s="41" t="s">
        <v>230</v>
      </c>
      <c r="B10" s="260" t="s">
        <v>11</v>
      </c>
      <c r="C10" s="256" t="s">
        <v>571</v>
      </c>
      <c r="D10" s="284" t="s">
        <v>607</v>
      </c>
      <c r="E10" s="284" t="s">
        <v>608</v>
      </c>
      <c r="F10" s="355" t="s">
        <v>639</v>
      </c>
      <c r="G10" s="247"/>
      <c r="H10" s="247">
        <v>1</v>
      </c>
      <c r="I10" s="247" t="s">
        <v>609</v>
      </c>
      <c r="J10" s="247" t="s">
        <v>610</v>
      </c>
      <c r="K10" s="247" t="s">
        <v>611</v>
      </c>
      <c r="L10" s="247" t="s">
        <v>610</v>
      </c>
      <c r="M10" s="247" t="s">
        <v>633</v>
      </c>
      <c r="N10" s="247" t="s">
        <v>608</v>
      </c>
      <c r="O10" s="247" t="s">
        <v>646</v>
      </c>
      <c r="P10" s="247" t="s">
        <v>628</v>
      </c>
      <c r="Q10" s="247" t="s">
        <v>636</v>
      </c>
      <c r="R10" s="247" t="s">
        <v>628</v>
      </c>
      <c r="S10" s="247" t="s">
        <v>632</v>
      </c>
      <c r="T10" s="247" t="s">
        <v>628</v>
      </c>
    </row>
    <row r="11" spans="1:20" x14ac:dyDescent="0.25">
      <c r="A11" s="41" t="s">
        <v>232</v>
      </c>
      <c r="B11" s="260" t="s">
        <v>11</v>
      </c>
      <c r="C11" s="256" t="s">
        <v>572</v>
      </c>
      <c r="D11" s="284" t="s">
        <v>607</v>
      </c>
      <c r="E11" s="284" t="s">
        <v>608</v>
      </c>
      <c r="F11" s="355" t="s">
        <v>616</v>
      </c>
      <c r="G11" s="247"/>
      <c r="H11" s="247">
        <v>1</v>
      </c>
      <c r="I11" s="247" t="s">
        <v>609</v>
      </c>
      <c r="J11" s="247" t="s">
        <v>610</v>
      </c>
      <c r="K11" s="247" t="s">
        <v>611</v>
      </c>
      <c r="L11" s="247" t="s">
        <v>610</v>
      </c>
      <c r="M11" s="247" t="s">
        <v>633</v>
      </c>
      <c r="N11" s="247" t="s">
        <v>608</v>
      </c>
      <c r="O11" s="247" t="s">
        <v>646</v>
      </c>
      <c r="P11" s="247" t="s">
        <v>628</v>
      </c>
      <c r="Q11" s="247" t="s">
        <v>636</v>
      </c>
      <c r="R11" s="247" t="s">
        <v>628</v>
      </c>
      <c r="S11" s="247" t="s">
        <v>632</v>
      </c>
      <c r="T11" s="247" t="s">
        <v>628</v>
      </c>
    </row>
    <row r="12" spans="1:20" x14ac:dyDescent="0.25">
      <c r="A12" s="245"/>
      <c r="B12" s="275" t="s">
        <v>380</v>
      </c>
      <c r="C12" s="161"/>
      <c r="D12" s="248"/>
      <c r="E12" s="248"/>
      <c r="F12" s="252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</row>
    <row r="13" spans="1:20" x14ac:dyDescent="0.25">
      <c r="A13" s="41"/>
      <c r="B13" s="23"/>
      <c r="C13" s="212" t="s">
        <v>582</v>
      </c>
      <c r="D13" s="248"/>
      <c r="E13" s="248"/>
      <c r="F13" s="252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</row>
    <row r="14" spans="1:20" ht="18.75" customHeight="1" x14ac:dyDescent="0.25">
      <c r="A14" s="41" t="s">
        <v>231</v>
      </c>
      <c r="B14" s="260" t="s">
        <v>11</v>
      </c>
      <c r="C14" s="256" t="s">
        <v>573</v>
      </c>
      <c r="D14" s="284" t="s">
        <v>607</v>
      </c>
      <c r="E14" s="284" t="s">
        <v>608</v>
      </c>
      <c r="F14" s="355" t="s">
        <v>648</v>
      </c>
      <c r="G14" s="247"/>
      <c r="H14" s="247">
        <v>1</v>
      </c>
      <c r="I14" s="247" t="s">
        <v>609</v>
      </c>
      <c r="J14" s="247" t="s">
        <v>610</v>
      </c>
      <c r="K14" s="247" t="s">
        <v>611</v>
      </c>
      <c r="L14" s="247" t="s">
        <v>610</v>
      </c>
      <c r="M14" s="247" t="s">
        <v>633</v>
      </c>
      <c r="N14" s="247" t="s">
        <v>608</v>
      </c>
      <c r="O14" s="247" t="s">
        <v>646</v>
      </c>
      <c r="P14" s="247" t="s">
        <v>628</v>
      </c>
      <c r="Q14" s="247" t="s">
        <v>636</v>
      </c>
      <c r="R14" s="247" t="s">
        <v>628</v>
      </c>
      <c r="S14" s="247" t="s">
        <v>636</v>
      </c>
      <c r="T14" s="247" t="s">
        <v>628</v>
      </c>
    </row>
    <row r="15" spans="1:20" ht="18.75" customHeight="1" x14ac:dyDescent="0.25">
      <c r="A15" s="41" t="s">
        <v>233</v>
      </c>
      <c r="B15" s="260" t="s">
        <v>11</v>
      </c>
      <c r="C15" s="256" t="s">
        <v>574</v>
      </c>
      <c r="D15" s="284" t="s">
        <v>607</v>
      </c>
      <c r="E15" s="284" t="s">
        <v>608</v>
      </c>
      <c r="F15" s="355" t="s">
        <v>648</v>
      </c>
      <c r="G15" s="247"/>
      <c r="H15" s="247">
        <v>1</v>
      </c>
      <c r="I15" s="247" t="s">
        <v>609</v>
      </c>
      <c r="J15" s="247" t="s">
        <v>610</v>
      </c>
      <c r="K15" s="247" t="s">
        <v>611</v>
      </c>
      <c r="L15" s="247" t="s">
        <v>610</v>
      </c>
      <c r="M15" s="247" t="s">
        <v>633</v>
      </c>
      <c r="N15" s="247" t="s">
        <v>608</v>
      </c>
      <c r="O15" s="247" t="s">
        <v>646</v>
      </c>
      <c r="P15" s="247" t="s">
        <v>628</v>
      </c>
      <c r="Q15" s="247" t="s">
        <v>636</v>
      </c>
      <c r="R15" s="247" t="s">
        <v>628</v>
      </c>
      <c r="S15" s="247" t="s">
        <v>636</v>
      </c>
      <c r="T15" s="247" t="s">
        <v>628</v>
      </c>
    </row>
    <row r="16" spans="1:20" ht="16.2" thickBot="1" x14ac:dyDescent="0.3">
      <c r="A16" s="261"/>
      <c r="B16" s="57"/>
      <c r="C16" s="15"/>
      <c r="D16" s="246"/>
      <c r="E16" s="246"/>
      <c r="F16" s="246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</row>
    <row r="17" spans="1:20" ht="16.2" thickBot="1" x14ac:dyDescent="0.3">
      <c r="A17" s="267"/>
      <c r="B17" s="268" t="s">
        <v>25</v>
      </c>
      <c r="C17" s="269" t="s">
        <v>35</v>
      </c>
      <c r="D17" s="271"/>
      <c r="E17" s="271"/>
      <c r="F17" s="356"/>
      <c r="G17" s="273"/>
      <c r="H17" s="273"/>
      <c r="I17" s="273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</row>
    <row r="18" spans="1:20" x14ac:dyDescent="0.25">
      <c r="A18" s="265"/>
      <c r="B18" s="57"/>
      <c r="C18" s="15"/>
      <c r="D18" s="248"/>
      <c r="E18" s="248"/>
      <c r="F18" s="252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</row>
    <row r="19" spans="1:20" x14ac:dyDescent="0.25">
      <c r="A19" s="41"/>
      <c r="B19" s="23"/>
      <c r="C19" s="212" t="s">
        <v>582</v>
      </c>
      <c r="D19" s="248"/>
      <c r="E19" s="248"/>
      <c r="F19" s="252"/>
      <c r="G19" s="244"/>
      <c r="H19" s="244"/>
      <c r="I19" s="244"/>
      <c r="J19" s="244"/>
      <c r="K19" s="244"/>
      <c r="L19" s="244"/>
      <c r="M19" s="244"/>
      <c r="N19" s="244"/>
      <c r="O19" s="244"/>
      <c r="P19" s="244"/>
      <c r="Q19" s="244"/>
      <c r="R19" s="244"/>
      <c r="S19" s="244"/>
      <c r="T19" s="244"/>
    </row>
    <row r="20" spans="1:20" x14ac:dyDescent="0.25">
      <c r="A20" s="41" t="s">
        <v>234</v>
      </c>
      <c r="B20" s="260" t="s">
        <v>11</v>
      </c>
      <c r="C20" s="256" t="s">
        <v>575</v>
      </c>
      <c r="D20" s="284" t="s">
        <v>607</v>
      </c>
      <c r="E20" s="284" t="s">
        <v>608</v>
      </c>
      <c r="F20" s="355" t="s">
        <v>648</v>
      </c>
      <c r="G20" s="247"/>
      <c r="H20" s="247">
        <v>1</v>
      </c>
      <c r="I20" s="247" t="s">
        <v>609</v>
      </c>
      <c r="J20" s="247" t="s">
        <v>610</v>
      </c>
      <c r="K20" s="247" t="s">
        <v>611</v>
      </c>
      <c r="L20" s="247" t="s">
        <v>610</v>
      </c>
      <c r="M20" s="247" t="s">
        <v>633</v>
      </c>
      <c r="N20" s="247" t="s">
        <v>608</v>
      </c>
      <c r="O20" s="247" t="s">
        <v>646</v>
      </c>
      <c r="P20" s="247" t="s">
        <v>628</v>
      </c>
      <c r="Q20" s="247" t="s">
        <v>636</v>
      </c>
      <c r="R20" s="247" t="s">
        <v>628</v>
      </c>
      <c r="S20" s="247" t="s">
        <v>636</v>
      </c>
      <c r="T20" s="247" t="s">
        <v>628</v>
      </c>
    </row>
    <row r="21" spans="1:20" x14ac:dyDescent="0.25">
      <c r="A21" s="41" t="s">
        <v>235</v>
      </c>
      <c r="B21" s="260" t="s">
        <v>11</v>
      </c>
      <c r="C21" s="256" t="s">
        <v>576</v>
      </c>
      <c r="D21" s="284"/>
      <c r="E21" s="284" t="s">
        <v>608</v>
      </c>
      <c r="F21" s="355" t="s">
        <v>648</v>
      </c>
      <c r="G21" s="247"/>
      <c r="H21" s="247">
        <v>1</v>
      </c>
      <c r="I21" s="247" t="s">
        <v>609</v>
      </c>
      <c r="J21" s="247" t="s">
        <v>610</v>
      </c>
      <c r="K21" s="247" t="s">
        <v>611</v>
      </c>
      <c r="L21" s="247" t="s">
        <v>610</v>
      </c>
      <c r="M21" s="247" t="s">
        <v>633</v>
      </c>
      <c r="N21" s="247" t="s">
        <v>608</v>
      </c>
      <c r="O21" s="247" t="s">
        <v>646</v>
      </c>
      <c r="P21" s="247" t="s">
        <v>628</v>
      </c>
      <c r="Q21" s="247" t="s">
        <v>636</v>
      </c>
      <c r="R21" s="247" t="s">
        <v>628</v>
      </c>
      <c r="S21" s="247" t="s">
        <v>636</v>
      </c>
      <c r="T21" s="247" t="s">
        <v>628</v>
      </c>
    </row>
    <row r="22" spans="1:20" ht="18.75" customHeight="1" x14ac:dyDescent="0.25">
      <c r="A22" s="245"/>
      <c r="B22" s="275" t="s">
        <v>380</v>
      </c>
      <c r="C22" s="161"/>
      <c r="D22" s="243"/>
      <c r="E22" s="243"/>
      <c r="F22" s="243"/>
      <c r="G22" s="244"/>
      <c r="H22" s="244"/>
      <c r="I22" s="244"/>
      <c r="J22" s="244"/>
      <c r="K22" s="244"/>
      <c r="L22" s="244"/>
      <c r="M22" s="244"/>
      <c r="N22" s="244"/>
      <c r="O22" s="244"/>
      <c r="P22" s="244"/>
      <c r="Q22" s="244"/>
      <c r="R22" s="244"/>
      <c r="S22" s="244"/>
      <c r="T22" s="244"/>
    </row>
    <row r="23" spans="1:20" ht="18.75" customHeight="1" x14ac:dyDescent="0.25">
      <c r="A23" s="41"/>
      <c r="B23" s="23"/>
      <c r="C23" s="212" t="s">
        <v>582</v>
      </c>
      <c r="D23" s="243"/>
      <c r="E23" s="243"/>
      <c r="F23" s="243"/>
      <c r="G23" s="244"/>
      <c r="H23" s="244"/>
      <c r="I23" s="244"/>
      <c r="J23" s="244"/>
      <c r="K23" s="244"/>
      <c r="L23" s="244"/>
      <c r="M23" s="244"/>
      <c r="N23" s="244"/>
      <c r="O23" s="244"/>
      <c r="P23" s="244"/>
      <c r="Q23" s="244"/>
      <c r="R23" s="244"/>
      <c r="S23" s="244"/>
      <c r="T23" s="244"/>
    </row>
    <row r="24" spans="1:20" x14ac:dyDescent="0.25">
      <c r="A24" s="41" t="s">
        <v>236</v>
      </c>
      <c r="B24" s="260" t="s">
        <v>11</v>
      </c>
      <c r="C24" s="256" t="s">
        <v>577</v>
      </c>
      <c r="D24" s="284" t="s">
        <v>607</v>
      </c>
      <c r="E24" s="284" t="s">
        <v>608</v>
      </c>
      <c r="F24" s="355" t="s">
        <v>648</v>
      </c>
      <c r="G24" s="247"/>
      <c r="H24" s="247">
        <v>1</v>
      </c>
      <c r="I24" s="247" t="s">
        <v>609</v>
      </c>
      <c r="J24" s="247" t="s">
        <v>610</v>
      </c>
      <c r="K24" s="247" t="s">
        <v>611</v>
      </c>
      <c r="L24" s="247" t="s">
        <v>610</v>
      </c>
      <c r="M24" s="247" t="s">
        <v>633</v>
      </c>
      <c r="N24" s="247" t="s">
        <v>608</v>
      </c>
      <c r="O24" s="247" t="s">
        <v>646</v>
      </c>
      <c r="P24" s="247" t="s">
        <v>628</v>
      </c>
      <c r="Q24" s="247" t="s">
        <v>636</v>
      </c>
      <c r="R24" s="247" t="s">
        <v>628</v>
      </c>
      <c r="S24" s="247" t="s">
        <v>636</v>
      </c>
      <c r="T24" s="247" t="s">
        <v>629</v>
      </c>
    </row>
    <row r="25" spans="1:20" x14ac:dyDescent="0.25">
      <c r="A25" s="41" t="s">
        <v>237</v>
      </c>
      <c r="B25" s="260" t="s">
        <v>11</v>
      </c>
      <c r="C25" s="256" t="s">
        <v>578</v>
      </c>
      <c r="D25" s="284" t="s">
        <v>607</v>
      </c>
      <c r="E25" s="284" t="s">
        <v>608</v>
      </c>
      <c r="F25" s="355" t="s">
        <v>648</v>
      </c>
      <c r="G25" s="247"/>
      <c r="H25" s="247">
        <v>1</v>
      </c>
      <c r="I25" s="247" t="s">
        <v>609</v>
      </c>
      <c r="J25" s="247" t="s">
        <v>610</v>
      </c>
      <c r="K25" s="247" t="s">
        <v>611</v>
      </c>
      <c r="L25" s="247" t="s">
        <v>610</v>
      </c>
      <c r="M25" s="247" t="s">
        <v>633</v>
      </c>
      <c r="N25" s="247" t="s">
        <v>608</v>
      </c>
      <c r="O25" s="247" t="s">
        <v>646</v>
      </c>
      <c r="P25" s="247" t="s">
        <v>628</v>
      </c>
      <c r="Q25" s="247" t="s">
        <v>636</v>
      </c>
      <c r="R25" s="247" t="s">
        <v>628</v>
      </c>
      <c r="S25" s="247" t="s">
        <v>636</v>
      </c>
      <c r="T25" s="247" t="s">
        <v>628</v>
      </c>
    </row>
    <row r="26" spans="1:20" ht="16.2" thickBot="1" x14ac:dyDescent="0.3">
      <c r="A26" s="261"/>
      <c r="B26" s="57"/>
      <c r="C26" s="58"/>
      <c r="D26" s="248"/>
      <c r="E26" s="248"/>
      <c r="F26" s="252"/>
      <c r="G26" s="244"/>
      <c r="H26" s="244"/>
      <c r="I26" s="244"/>
      <c r="J26" s="244"/>
      <c r="K26" s="244"/>
      <c r="L26" s="244"/>
      <c r="M26" s="244"/>
      <c r="N26" s="244"/>
      <c r="O26" s="244"/>
      <c r="P26" s="244"/>
      <c r="Q26" s="244"/>
      <c r="R26" s="244"/>
      <c r="S26" s="244"/>
      <c r="T26" s="244"/>
    </row>
    <row r="27" spans="1:20" ht="16.2" thickBot="1" x14ac:dyDescent="0.3">
      <c r="A27" s="267"/>
      <c r="B27" s="268" t="s">
        <v>25</v>
      </c>
      <c r="C27" s="269" t="s">
        <v>36</v>
      </c>
      <c r="D27" s="271"/>
      <c r="E27" s="271"/>
      <c r="F27" s="270"/>
      <c r="G27" s="273"/>
      <c r="H27" s="273"/>
      <c r="I27" s="273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</row>
    <row r="28" spans="1:20" x14ac:dyDescent="0.25">
      <c r="A28" s="265"/>
      <c r="B28" s="57"/>
      <c r="C28" s="15"/>
      <c r="D28" s="248"/>
      <c r="E28" s="248"/>
      <c r="F28" s="252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</row>
    <row r="29" spans="1:20" ht="27.6" x14ac:dyDescent="0.25">
      <c r="A29" s="41" t="s">
        <v>143</v>
      </c>
      <c r="B29" s="257" t="s">
        <v>17</v>
      </c>
      <c r="C29" s="256" t="s">
        <v>58</v>
      </c>
      <c r="D29" s="284" t="s">
        <v>607</v>
      </c>
      <c r="E29" s="284" t="s">
        <v>608</v>
      </c>
      <c r="F29" s="355" t="s">
        <v>613</v>
      </c>
      <c r="G29" s="247"/>
      <c r="H29" s="247">
        <v>1</v>
      </c>
      <c r="I29" s="247" t="s">
        <v>620</v>
      </c>
      <c r="J29" s="247" t="s">
        <v>615</v>
      </c>
      <c r="K29" s="247" t="s">
        <v>611</v>
      </c>
      <c r="L29" s="247" t="s">
        <v>615</v>
      </c>
      <c r="M29" s="247" t="s">
        <v>633</v>
      </c>
      <c r="N29" s="247" t="s">
        <v>608</v>
      </c>
      <c r="O29" s="247" t="s">
        <v>646</v>
      </c>
      <c r="P29" s="247" t="s">
        <v>638</v>
      </c>
      <c r="Q29" s="247" t="s">
        <v>636</v>
      </c>
      <c r="R29" s="247" t="s">
        <v>638</v>
      </c>
      <c r="S29" s="247" t="s">
        <v>636</v>
      </c>
      <c r="T29" s="247" t="s">
        <v>638</v>
      </c>
    </row>
    <row r="30" spans="1:20" s="250" customFormat="1" ht="16.2" thickBot="1" x14ac:dyDescent="0.3">
      <c r="A30" s="261"/>
      <c r="B30" s="80"/>
      <c r="C30" s="82"/>
      <c r="D30" s="249"/>
      <c r="E30" s="246"/>
      <c r="F30" s="246"/>
      <c r="G30" s="244"/>
      <c r="H30" s="244"/>
      <c r="I30" s="244"/>
      <c r="J30" s="244"/>
      <c r="K30" s="244"/>
      <c r="L30" s="244"/>
      <c r="M30" s="244"/>
      <c r="N30" s="244"/>
      <c r="O30" s="244"/>
      <c r="P30" s="244"/>
      <c r="Q30" s="244"/>
      <c r="R30" s="244"/>
      <c r="S30" s="244"/>
      <c r="T30" s="244"/>
    </row>
    <row r="31" spans="1:20" s="250" customFormat="1" ht="16.2" thickBot="1" x14ac:dyDescent="0.3">
      <c r="A31" s="267"/>
      <c r="B31" s="268" t="s">
        <v>25</v>
      </c>
      <c r="C31" s="269" t="s">
        <v>37</v>
      </c>
      <c r="D31" s="274"/>
      <c r="E31" s="270"/>
      <c r="F31" s="270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3"/>
      <c r="S31" s="273"/>
      <c r="T31" s="273"/>
    </row>
    <row r="32" spans="1:20" s="250" customFormat="1" x14ac:dyDescent="0.25">
      <c r="A32" s="265"/>
      <c r="B32" s="23"/>
      <c r="C32" s="15"/>
      <c r="D32" s="249"/>
      <c r="E32" s="246"/>
      <c r="F32" s="246"/>
      <c r="G32" s="244"/>
      <c r="H32" s="244"/>
      <c r="I32" s="244"/>
      <c r="J32" s="244"/>
      <c r="K32" s="244"/>
      <c r="L32" s="244"/>
      <c r="M32" s="244"/>
      <c r="N32" s="244"/>
      <c r="O32" s="244"/>
      <c r="P32" s="244"/>
      <c r="Q32" s="244"/>
      <c r="R32" s="244"/>
      <c r="S32" s="244"/>
      <c r="T32" s="244"/>
    </row>
    <row r="33" spans="1:20" s="250" customFormat="1" x14ac:dyDescent="0.25">
      <c r="A33" s="41" t="s">
        <v>144</v>
      </c>
      <c r="B33" s="257" t="s">
        <v>10</v>
      </c>
      <c r="C33" s="258" t="s">
        <v>37</v>
      </c>
      <c r="D33" s="284" t="s">
        <v>607</v>
      </c>
      <c r="E33" s="284" t="s">
        <v>608</v>
      </c>
      <c r="F33" s="355" t="s">
        <v>648</v>
      </c>
      <c r="G33" s="247"/>
      <c r="H33" s="247">
        <v>1</v>
      </c>
      <c r="I33" s="247" t="s">
        <v>616</v>
      </c>
      <c r="J33" s="247" t="s">
        <v>610</v>
      </c>
      <c r="K33" s="247" t="s">
        <v>621</v>
      </c>
      <c r="L33" s="247" t="s">
        <v>610</v>
      </c>
      <c r="M33" s="247" t="s">
        <v>633</v>
      </c>
      <c r="N33" s="247" t="s">
        <v>608</v>
      </c>
      <c r="O33" s="247" t="s">
        <v>646</v>
      </c>
      <c r="P33" s="247" t="s">
        <v>628</v>
      </c>
      <c r="Q33" s="247" t="s">
        <v>636</v>
      </c>
      <c r="R33" s="247" t="s">
        <v>628</v>
      </c>
      <c r="S33" s="247" t="s">
        <v>636</v>
      </c>
      <c r="T33" s="247" t="s">
        <v>628</v>
      </c>
    </row>
    <row r="34" spans="1:20" s="250" customFormat="1" ht="16.2" thickBot="1" x14ac:dyDescent="0.3">
      <c r="A34" s="261"/>
      <c r="B34" s="57"/>
      <c r="C34" s="15"/>
      <c r="D34" s="248"/>
      <c r="E34" s="248"/>
      <c r="F34" s="246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</row>
    <row r="35" spans="1:20" s="241" customFormat="1" ht="16.2" thickBot="1" x14ac:dyDescent="0.3">
      <c r="A35" s="267"/>
      <c r="B35" s="268" t="s">
        <v>25</v>
      </c>
      <c r="C35" s="269" t="s">
        <v>38</v>
      </c>
      <c r="D35" s="274"/>
      <c r="E35" s="270"/>
      <c r="F35" s="270"/>
      <c r="G35" s="270"/>
      <c r="H35" s="270"/>
      <c r="I35" s="270"/>
      <c r="J35" s="270"/>
      <c r="K35" s="270"/>
      <c r="L35" s="270"/>
      <c r="M35" s="270"/>
      <c r="N35" s="270"/>
      <c r="O35" s="270"/>
      <c r="P35" s="270"/>
      <c r="Q35" s="270"/>
      <c r="R35" s="270"/>
      <c r="S35" s="270"/>
      <c r="T35" s="270"/>
    </row>
    <row r="36" spans="1:20" s="241" customFormat="1" x14ac:dyDescent="0.25">
      <c r="A36" s="265"/>
      <c r="B36" s="57"/>
      <c r="C36" s="15"/>
      <c r="D36" s="251"/>
      <c r="E36" s="252"/>
      <c r="F36" s="252"/>
      <c r="G36" s="244"/>
      <c r="H36" s="244"/>
      <c r="I36" s="244"/>
      <c r="J36" s="244"/>
      <c r="K36" s="244"/>
      <c r="L36" s="244"/>
      <c r="M36" s="244"/>
      <c r="N36" s="244"/>
      <c r="O36" s="244"/>
      <c r="P36" s="244"/>
      <c r="Q36" s="244"/>
      <c r="R36" s="244"/>
      <c r="S36" s="244"/>
      <c r="T36" s="244"/>
    </row>
    <row r="37" spans="1:20" s="241" customFormat="1" ht="28.8" x14ac:dyDescent="0.25">
      <c r="A37" s="41" t="s">
        <v>146</v>
      </c>
      <c r="B37" s="257" t="s">
        <v>388</v>
      </c>
      <c r="C37" s="258" t="s">
        <v>389</v>
      </c>
      <c r="D37" s="284" t="s">
        <v>618</v>
      </c>
      <c r="E37" s="284"/>
      <c r="F37" s="284"/>
      <c r="G37" s="284"/>
      <c r="H37" s="284"/>
      <c r="I37" s="284"/>
      <c r="J37" s="284"/>
      <c r="K37" s="284"/>
      <c r="L37" s="284"/>
      <c r="M37" s="284" t="s">
        <v>634</v>
      </c>
      <c r="N37" s="284" t="s">
        <v>631</v>
      </c>
      <c r="O37" s="284" t="s">
        <v>631</v>
      </c>
      <c r="P37" s="284"/>
      <c r="Q37" s="284"/>
      <c r="R37" s="284"/>
      <c r="S37" s="284" t="s">
        <v>631</v>
      </c>
      <c r="T37" s="284"/>
    </row>
    <row r="38" spans="1:20" x14ac:dyDescent="0.25">
      <c r="A38" s="283" t="s">
        <v>579</v>
      </c>
      <c r="B38" s="287" t="s">
        <v>11</v>
      </c>
      <c r="C38" s="282" t="s">
        <v>640</v>
      </c>
      <c r="D38" s="284" t="s">
        <v>607</v>
      </c>
      <c r="E38" s="284" t="s">
        <v>608</v>
      </c>
      <c r="F38" s="357" t="s">
        <v>641</v>
      </c>
      <c r="G38" s="285" t="s">
        <v>642</v>
      </c>
      <c r="H38" s="285">
        <v>1</v>
      </c>
      <c r="I38" s="285" t="s">
        <v>616</v>
      </c>
      <c r="J38" s="285" t="s">
        <v>617</v>
      </c>
      <c r="K38" s="285" t="s">
        <v>611</v>
      </c>
      <c r="L38" s="285" t="s">
        <v>642</v>
      </c>
      <c r="M38" s="285" t="s">
        <v>633</v>
      </c>
      <c r="N38" s="285" t="s">
        <v>608</v>
      </c>
      <c r="O38" s="285" t="s">
        <v>646</v>
      </c>
      <c r="P38" s="285" t="s">
        <v>629</v>
      </c>
      <c r="Q38" s="285" t="s">
        <v>636</v>
      </c>
      <c r="R38" s="285" t="s">
        <v>629</v>
      </c>
      <c r="S38" s="285" t="s">
        <v>636</v>
      </c>
      <c r="T38" s="285" t="s">
        <v>643</v>
      </c>
    </row>
    <row r="39" spans="1:20" ht="16.2" thickBot="1" x14ac:dyDescent="0.3">
      <c r="A39" s="261"/>
      <c r="B39" s="57"/>
      <c r="C39" s="58"/>
      <c r="D39" s="248"/>
      <c r="E39" s="248"/>
      <c r="F39" s="246"/>
      <c r="G39" s="244"/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</row>
    <row r="40" spans="1:20" ht="16.2" thickBot="1" x14ac:dyDescent="0.3">
      <c r="A40" s="267"/>
      <c r="B40" s="268" t="s">
        <v>25</v>
      </c>
      <c r="C40" s="269" t="s">
        <v>39</v>
      </c>
      <c r="D40" s="271"/>
      <c r="E40" s="271"/>
      <c r="F40" s="270"/>
      <c r="G40" s="273"/>
      <c r="H40" s="273"/>
      <c r="I40" s="273"/>
      <c r="J40" s="273"/>
      <c r="K40" s="273"/>
      <c r="L40" s="273"/>
      <c r="M40" s="273"/>
      <c r="N40" s="273"/>
      <c r="O40" s="273"/>
      <c r="P40" s="273"/>
      <c r="Q40" s="273"/>
      <c r="R40" s="273"/>
      <c r="S40" s="273"/>
      <c r="T40" s="273"/>
    </row>
    <row r="41" spans="1:20" x14ac:dyDescent="0.25">
      <c r="A41" s="265"/>
      <c r="B41" s="57"/>
      <c r="C41" s="15"/>
      <c r="D41" s="253"/>
      <c r="E41" s="284" t="s">
        <v>608</v>
      </c>
      <c r="F41" s="254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  <c r="R41" s="244"/>
      <c r="S41" s="244"/>
      <c r="T41" s="244"/>
    </row>
    <row r="42" spans="1:20" x14ac:dyDescent="0.25">
      <c r="A42" s="41" t="s">
        <v>147</v>
      </c>
      <c r="B42" s="257" t="s">
        <v>11</v>
      </c>
      <c r="C42" s="256" t="s">
        <v>40</v>
      </c>
      <c r="D42" s="284" t="s">
        <v>607</v>
      </c>
      <c r="E42" s="284"/>
      <c r="F42" s="355" t="s">
        <v>614</v>
      </c>
      <c r="G42" s="247"/>
      <c r="H42" s="247">
        <v>1</v>
      </c>
      <c r="I42" s="247" t="s">
        <v>616</v>
      </c>
      <c r="J42" s="247" t="s">
        <v>610</v>
      </c>
      <c r="K42" s="247" t="s">
        <v>621</v>
      </c>
      <c r="L42" s="247" t="s">
        <v>610</v>
      </c>
      <c r="M42" s="247" t="s">
        <v>635</v>
      </c>
      <c r="N42" s="247" t="s">
        <v>608</v>
      </c>
      <c r="O42" s="247" t="s">
        <v>645</v>
      </c>
      <c r="P42" s="247" t="s">
        <v>628</v>
      </c>
      <c r="Q42" s="247" t="s">
        <v>636</v>
      </c>
      <c r="R42" s="247" t="s">
        <v>628</v>
      </c>
      <c r="S42" s="247" t="s">
        <v>636</v>
      </c>
      <c r="T42" s="247" t="s">
        <v>628</v>
      </c>
    </row>
    <row r="43" spans="1:20" s="293" customFormat="1" x14ac:dyDescent="0.25">
      <c r="A43" s="288" t="s">
        <v>493</v>
      </c>
      <c r="B43" s="289" t="s">
        <v>60</v>
      </c>
      <c r="C43" s="290" t="s">
        <v>41</v>
      </c>
      <c r="D43" s="291" t="s">
        <v>607</v>
      </c>
      <c r="E43" s="291" t="s">
        <v>608</v>
      </c>
      <c r="F43" s="358" t="s">
        <v>644</v>
      </c>
      <c r="G43" s="292"/>
      <c r="H43" s="292">
        <v>1</v>
      </c>
      <c r="I43" s="292" t="s">
        <v>619</v>
      </c>
      <c r="J43" s="292"/>
      <c r="K43" s="292" t="s">
        <v>622</v>
      </c>
      <c r="L43" s="292" t="s">
        <v>610</v>
      </c>
      <c r="M43" s="292" t="s">
        <v>635</v>
      </c>
      <c r="N43" s="292" t="s">
        <v>608</v>
      </c>
      <c r="O43" s="292" t="s">
        <v>645</v>
      </c>
      <c r="P43" s="292"/>
      <c r="Q43" s="292" t="s">
        <v>645</v>
      </c>
      <c r="R43" s="292"/>
      <c r="S43" s="292" t="s">
        <v>632</v>
      </c>
      <c r="T43" s="292" t="s">
        <v>629</v>
      </c>
    </row>
    <row r="44" spans="1:20" ht="16.2" thickBot="1" x14ac:dyDescent="0.3">
      <c r="A44" s="41"/>
      <c r="B44" s="55"/>
      <c r="C44" s="54"/>
      <c r="D44" s="359"/>
      <c r="E44" s="359"/>
      <c r="F44" s="360"/>
      <c r="G44" s="244"/>
    </row>
    <row r="45" spans="1:20" s="237" customFormat="1" ht="18.600000000000001" thickBot="1" x14ac:dyDescent="0.3">
      <c r="A45" s="351"/>
      <c r="B45" s="352"/>
      <c r="C45" s="276"/>
      <c r="D45" s="324" t="s">
        <v>584</v>
      </c>
      <c r="E45" s="324"/>
      <c r="F45" s="324"/>
      <c r="G45" s="324"/>
      <c r="H45" s="324"/>
      <c r="I45" s="324"/>
      <c r="J45" s="324"/>
      <c r="K45" s="324"/>
      <c r="L45" s="325"/>
      <c r="M45" s="326" t="s">
        <v>585</v>
      </c>
      <c r="N45" s="327"/>
      <c r="O45" s="327"/>
      <c r="P45" s="327"/>
      <c r="Q45" s="327"/>
      <c r="R45" s="327"/>
      <c r="S45" s="327"/>
      <c r="T45" s="328"/>
    </row>
    <row r="46" spans="1:20" s="241" customFormat="1" ht="65.55" customHeight="1" thickBot="1" x14ac:dyDescent="0.3">
      <c r="A46" s="329" t="s">
        <v>606</v>
      </c>
      <c r="B46" s="330"/>
      <c r="C46" s="330"/>
      <c r="D46" s="316" t="s">
        <v>586</v>
      </c>
      <c r="E46" s="317"/>
      <c r="F46" s="317"/>
      <c r="G46" s="317"/>
      <c r="H46" s="317"/>
      <c r="I46" s="317"/>
      <c r="J46" s="318"/>
      <c r="K46" s="314" t="s">
        <v>587</v>
      </c>
      <c r="L46" s="315"/>
      <c r="M46" s="316" t="s">
        <v>586</v>
      </c>
      <c r="N46" s="317"/>
      <c r="O46" s="317"/>
      <c r="P46" s="317"/>
      <c r="Q46" s="317"/>
      <c r="R46" s="318"/>
      <c r="S46" s="314" t="s">
        <v>587</v>
      </c>
      <c r="T46" s="315"/>
    </row>
    <row r="47" spans="1:20" ht="36" customHeight="1" thickBot="1" x14ac:dyDescent="0.3">
      <c r="A47" s="252"/>
      <c r="B47" s="242"/>
      <c r="C47" s="242"/>
      <c r="D47" s="316" t="s">
        <v>588</v>
      </c>
      <c r="E47" s="317"/>
      <c r="F47" s="317"/>
      <c r="G47" s="317"/>
      <c r="H47" s="318"/>
      <c r="I47" s="319" t="s">
        <v>589</v>
      </c>
      <c r="J47" s="320"/>
      <c r="K47" s="314" t="s">
        <v>590</v>
      </c>
      <c r="L47" s="315"/>
      <c r="M47" s="316" t="s">
        <v>588</v>
      </c>
      <c r="N47" s="317"/>
      <c r="O47" s="317"/>
      <c r="P47" s="318"/>
      <c r="Q47" s="319" t="s">
        <v>589</v>
      </c>
      <c r="R47" s="320"/>
      <c r="S47" s="314" t="s">
        <v>590</v>
      </c>
      <c r="T47" s="315"/>
    </row>
    <row r="48" spans="1:20" ht="73.2" customHeight="1" thickBot="1" x14ac:dyDescent="0.3">
      <c r="A48" s="278" t="s">
        <v>591</v>
      </c>
      <c r="B48" s="353" t="s">
        <v>592</v>
      </c>
      <c r="C48" s="277" t="s">
        <v>604</v>
      </c>
      <c r="D48" s="278" t="s">
        <v>593</v>
      </c>
      <c r="E48" s="278" t="s">
        <v>594</v>
      </c>
      <c r="F48" s="279" t="s">
        <v>598</v>
      </c>
      <c r="G48" s="278" t="s">
        <v>595</v>
      </c>
      <c r="H48" s="278" t="s">
        <v>596</v>
      </c>
      <c r="I48" s="279" t="s">
        <v>597</v>
      </c>
      <c r="J48" s="280" t="s">
        <v>595</v>
      </c>
      <c r="K48" s="279" t="s">
        <v>598</v>
      </c>
      <c r="L48" s="278" t="s">
        <v>599</v>
      </c>
      <c r="M48" s="278" t="s">
        <v>600</v>
      </c>
      <c r="N48" s="278" t="s">
        <v>594</v>
      </c>
      <c r="O48" s="279" t="s">
        <v>601</v>
      </c>
      <c r="P48" s="278" t="s">
        <v>599</v>
      </c>
      <c r="Q48" s="279" t="s">
        <v>597</v>
      </c>
      <c r="R48" s="280" t="s">
        <v>595</v>
      </c>
      <c r="S48" s="279" t="s">
        <v>602</v>
      </c>
      <c r="T48" s="278" t="s">
        <v>599</v>
      </c>
    </row>
    <row r="49" spans="1:20" ht="16.2" thickBot="1" x14ac:dyDescent="0.3">
      <c r="A49" s="262"/>
      <c r="B49" s="263"/>
      <c r="C49" s="264"/>
      <c r="D49" s="248"/>
      <c r="E49" s="248"/>
      <c r="F49" s="252"/>
      <c r="G49" s="244"/>
    </row>
    <row r="50" spans="1:20" ht="16.2" thickBot="1" x14ac:dyDescent="0.3">
      <c r="A50" s="267"/>
      <c r="B50" s="268" t="s">
        <v>25</v>
      </c>
      <c r="C50" s="269" t="s">
        <v>42</v>
      </c>
      <c r="D50" s="271"/>
      <c r="E50" s="271"/>
      <c r="F50" s="270"/>
      <c r="G50" s="273"/>
      <c r="H50" s="273"/>
      <c r="I50" s="273"/>
      <c r="J50" s="273"/>
      <c r="K50" s="273"/>
      <c r="L50" s="273"/>
      <c r="M50" s="273"/>
      <c r="N50" s="273"/>
      <c r="O50" s="273"/>
      <c r="P50" s="273"/>
      <c r="Q50" s="273"/>
      <c r="R50" s="273"/>
      <c r="S50" s="273"/>
      <c r="T50" s="273"/>
    </row>
    <row r="51" spans="1:20" x14ac:dyDescent="0.25">
      <c r="A51" s="265"/>
      <c r="B51" s="23"/>
      <c r="C51" s="15"/>
      <c r="D51" s="248"/>
      <c r="E51" s="248"/>
      <c r="F51" s="252"/>
      <c r="G51" s="244"/>
      <c r="H51" s="244"/>
      <c r="I51" s="244"/>
      <c r="J51" s="244"/>
      <c r="K51" s="244"/>
      <c r="L51" s="244"/>
      <c r="M51" s="244"/>
      <c r="N51" s="244"/>
      <c r="O51" s="244"/>
      <c r="P51" s="244"/>
      <c r="Q51" s="244"/>
      <c r="R51" s="244"/>
      <c r="S51" s="244"/>
      <c r="T51" s="244"/>
    </row>
    <row r="52" spans="1:20" x14ac:dyDescent="0.25">
      <c r="A52" s="283" t="s">
        <v>153</v>
      </c>
      <c r="B52" s="287" t="s">
        <v>10</v>
      </c>
      <c r="C52" s="286" t="s">
        <v>48</v>
      </c>
      <c r="D52" s="284" t="s">
        <v>607</v>
      </c>
      <c r="E52" s="284" t="s">
        <v>612</v>
      </c>
      <c r="F52" s="357" t="s">
        <v>648</v>
      </c>
      <c r="G52" s="285" t="s">
        <v>610</v>
      </c>
      <c r="H52" s="285">
        <v>1</v>
      </c>
      <c r="I52" s="285"/>
      <c r="J52" s="285"/>
      <c r="K52" s="285" t="s">
        <v>611</v>
      </c>
      <c r="L52" s="285" t="s">
        <v>610</v>
      </c>
      <c r="M52" s="285" t="s">
        <v>635</v>
      </c>
      <c r="N52" s="285" t="s">
        <v>608</v>
      </c>
      <c r="O52" s="285" t="s">
        <v>630</v>
      </c>
      <c r="P52" s="285" t="s">
        <v>628</v>
      </c>
      <c r="Q52" s="285" t="s">
        <v>627</v>
      </c>
      <c r="R52" s="285" t="s">
        <v>628</v>
      </c>
      <c r="S52" s="285" t="s">
        <v>636</v>
      </c>
      <c r="T52" s="285" t="s">
        <v>643</v>
      </c>
    </row>
    <row r="53" spans="1:20" ht="16.2" thickBot="1" x14ac:dyDescent="0.3">
      <c r="A53" s="261"/>
      <c r="B53" s="57"/>
      <c r="C53" s="15"/>
      <c r="D53" s="248"/>
      <c r="E53" s="248"/>
      <c r="F53" s="252"/>
      <c r="G53" s="244"/>
      <c r="H53" s="244"/>
      <c r="I53" s="244"/>
      <c r="J53" s="244"/>
      <c r="K53" s="244"/>
      <c r="L53" s="244"/>
      <c r="M53" s="244"/>
      <c r="N53" s="244"/>
      <c r="O53" s="244"/>
      <c r="P53" s="244"/>
      <c r="Q53" s="244"/>
      <c r="R53" s="244"/>
      <c r="S53" s="244"/>
      <c r="T53" s="244"/>
    </row>
    <row r="54" spans="1:20" s="250" customFormat="1" ht="16.2" thickBot="1" x14ac:dyDescent="0.3">
      <c r="A54" s="267"/>
      <c r="B54" s="268" t="s">
        <v>25</v>
      </c>
      <c r="C54" s="269" t="s">
        <v>43</v>
      </c>
      <c r="D54" s="274"/>
      <c r="E54" s="270"/>
      <c r="F54" s="270"/>
      <c r="G54" s="273"/>
      <c r="H54" s="273"/>
      <c r="I54" s="273"/>
      <c r="J54" s="273"/>
      <c r="K54" s="273"/>
      <c r="L54" s="273"/>
      <c r="M54" s="273"/>
      <c r="N54" s="273"/>
      <c r="O54" s="273"/>
      <c r="P54" s="273"/>
      <c r="Q54" s="273"/>
      <c r="R54" s="273"/>
      <c r="S54" s="273"/>
      <c r="T54" s="273"/>
    </row>
    <row r="55" spans="1:20" s="250" customFormat="1" x14ac:dyDescent="0.25">
      <c r="A55" s="265"/>
      <c r="B55" s="57"/>
      <c r="C55" s="15"/>
      <c r="D55" s="251"/>
      <c r="E55" s="252"/>
      <c r="F55" s="252"/>
      <c r="G55" s="244"/>
      <c r="H55" s="244"/>
      <c r="I55" s="244"/>
      <c r="J55" s="244"/>
      <c r="K55" s="244"/>
      <c r="L55" s="244"/>
      <c r="M55" s="244"/>
      <c r="N55" s="244"/>
      <c r="O55" s="244"/>
      <c r="P55" s="244"/>
      <c r="Q55" s="244"/>
      <c r="R55" s="244"/>
      <c r="S55" s="244"/>
      <c r="T55" s="244"/>
    </row>
    <row r="56" spans="1:20" s="250" customFormat="1" x14ac:dyDescent="0.25">
      <c r="A56" s="41" t="s">
        <v>152</v>
      </c>
      <c r="B56" s="257" t="s">
        <v>10</v>
      </c>
      <c r="C56" s="256" t="s">
        <v>49</v>
      </c>
      <c r="D56" s="284" t="s">
        <v>607</v>
      </c>
      <c r="E56" s="284" t="s">
        <v>608</v>
      </c>
      <c r="F56" s="355" t="s">
        <v>616</v>
      </c>
      <c r="G56" s="247"/>
      <c r="H56" s="247">
        <v>1</v>
      </c>
      <c r="I56" s="247" t="s">
        <v>616</v>
      </c>
      <c r="J56" s="247" t="s">
        <v>610</v>
      </c>
      <c r="K56" s="247" t="s">
        <v>625</v>
      </c>
      <c r="L56" s="247" t="s">
        <v>610</v>
      </c>
      <c r="M56" s="247" t="s">
        <v>635</v>
      </c>
      <c r="N56" s="247" t="s">
        <v>612</v>
      </c>
      <c r="O56" s="247" t="s">
        <v>636</v>
      </c>
      <c r="P56" s="247" t="s">
        <v>628</v>
      </c>
      <c r="Q56" s="247" t="s">
        <v>636</v>
      </c>
      <c r="R56" s="247" t="s">
        <v>628</v>
      </c>
      <c r="S56" s="247" t="s">
        <v>636</v>
      </c>
      <c r="T56" s="247" t="s">
        <v>628</v>
      </c>
    </row>
    <row r="57" spans="1:20" s="250" customFormat="1" ht="16.2" thickBot="1" x14ac:dyDescent="0.3">
      <c r="A57" s="261"/>
      <c r="B57" s="57"/>
      <c r="C57" s="58"/>
      <c r="D57" s="248"/>
      <c r="E57" s="248"/>
      <c r="F57" s="246"/>
      <c r="G57" s="244"/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</row>
    <row r="58" spans="1:20" s="250" customFormat="1" ht="16.2" thickBot="1" x14ac:dyDescent="0.3">
      <c r="A58" s="267"/>
      <c r="B58" s="268" t="s">
        <v>25</v>
      </c>
      <c r="C58" s="269" t="s">
        <v>44</v>
      </c>
      <c r="D58" s="271"/>
      <c r="E58" s="271"/>
      <c r="F58" s="270"/>
      <c r="G58" s="273"/>
      <c r="H58" s="273"/>
      <c r="I58" s="273"/>
      <c r="J58" s="273"/>
      <c r="K58" s="273"/>
      <c r="L58" s="273"/>
      <c r="M58" s="273"/>
      <c r="N58" s="273"/>
      <c r="O58" s="273"/>
      <c r="P58" s="273"/>
      <c r="Q58" s="273"/>
      <c r="R58" s="273"/>
      <c r="S58" s="273"/>
      <c r="T58" s="273"/>
    </row>
    <row r="59" spans="1:20" s="250" customFormat="1" x14ac:dyDescent="0.25">
      <c r="A59" s="265"/>
      <c r="B59" s="57"/>
      <c r="C59" s="15"/>
      <c r="D59" s="248"/>
      <c r="E59" s="248"/>
      <c r="F59" s="246"/>
      <c r="G59" s="244"/>
      <c r="H59" s="244"/>
      <c r="I59" s="24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244"/>
    </row>
    <row r="60" spans="1:20" s="250" customFormat="1" x14ac:dyDescent="0.25">
      <c r="A60" s="41" t="s">
        <v>151</v>
      </c>
      <c r="B60" s="257" t="s">
        <v>11</v>
      </c>
      <c r="C60" s="256" t="s">
        <v>50</v>
      </c>
      <c r="D60" s="284" t="s">
        <v>607</v>
      </c>
      <c r="E60" s="284" t="s">
        <v>608</v>
      </c>
      <c r="F60" s="355" t="s">
        <v>648</v>
      </c>
      <c r="G60" s="247"/>
      <c r="H60" s="247">
        <v>1</v>
      </c>
      <c r="I60" s="247" t="s">
        <v>616</v>
      </c>
      <c r="J60" s="247" t="s">
        <v>610</v>
      </c>
      <c r="K60" s="247" t="s">
        <v>625</v>
      </c>
      <c r="L60" s="247" t="s">
        <v>610</v>
      </c>
      <c r="M60" s="247"/>
      <c r="N60" s="247" t="s">
        <v>608</v>
      </c>
      <c r="O60" s="247" t="s">
        <v>646</v>
      </c>
      <c r="P60" s="247" t="s">
        <v>629</v>
      </c>
      <c r="Q60" s="247" t="s">
        <v>636</v>
      </c>
      <c r="R60" s="247" t="s">
        <v>629</v>
      </c>
      <c r="S60" s="247" t="s">
        <v>636</v>
      </c>
      <c r="T60" s="247" t="s">
        <v>629</v>
      </c>
    </row>
    <row r="61" spans="1:20" s="250" customFormat="1" ht="16.2" thickBot="1" x14ac:dyDescent="0.3">
      <c r="A61" s="261"/>
      <c r="B61" s="57"/>
      <c r="C61" s="15"/>
      <c r="D61" s="248"/>
      <c r="E61" s="248"/>
      <c r="F61" s="246"/>
      <c r="G61" s="244"/>
      <c r="H61" s="244"/>
      <c r="I61" s="244"/>
      <c r="J61" s="244"/>
      <c r="K61" s="244"/>
      <c r="L61" s="244"/>
      <c r="M61" s="244"/>
      <c r="N61" s="244"/>
      <c r="O61" s="244"/>
      <c r="P61" s="244"/>
      <c r="Q61" s="244"/>
      <c r="R61" s="244"/>
      <c r="S61" s="244"/>
      <c r="T61" s="244"/>
    </row>
    <row r="62" spans="1:20" s="241" customFormat="1" ht="16.2" thickBot="1" x14ac:dyDescent="0.3">
      <c r="A62" s="267"/>
      <c r="B62" s="268" t="s">
        <v>25</v>
      </c>
      <c r="C62" s="269" t="s">
        <v>45</v>
      </c>
      <c r="D62" s="271"/>
      <c r="E62" s="271"/>
      <c r="F62" s="270"/>
      <c r="G62" s="270"/>
      <c r="H62" s="270"/>
      <c r="I62" s="270"/>
      <c r="J62" s="270"/>
      <c r="K62" s="270"/>
      <c r="L62" s="270"/>
      <c r="M62" s="270"/>
      <c r="N62" s="270"/>
      <c r="O62" s="270"/>
      <c r="P62" s="270"/>
      <c r="Q62" s="270"/>
      <c r="R62" s="270"/>
      <c r="S62" s="270"/>
      <c r="T62" s="270"/>
    </row>
    <row r="63" spans="1:20" s="241" customFormat="1" x14ac:dyDescent="0.25">
      <c r="A63" s="265"/>
      <c r="B63" s="23"/>
      <c r="C63" s="15"/>
      <c r="D63" s="253"/>
      <c r="E63" s="253"/>
      <c r="F63" s="252"/>
      <c r="G63" s="252"/>
      <c r="H63" s="252"/>
      <c r="I63" s="252"/>
      <c r="J63" s="252"/>
      <c r="K63" s="252"/>
      <c r="L63" s="252"/>
      <c r="M63" s="252"/>
      <c r="N63" s="252"/>
      <c r="O63" s="252"/>
      <c r="P63" s="252"/>
      <c r="Q63" s="252"/>
      <c r="R63" s="252"/>
      <c r="S63" s="252"/>
      <c r="T63" s="252"/>
    </row>
    <row r="64" spans="1:20" x14ac:dyDescent="0.25">
      <c r="A64" s="283" t="s">
        <v>150</v>
      </c>
      <c r="B64" s="287" t="s">
        <v>11</v>
      </c>
      <c r="C64" s="286" t="s">
        <v>51</v>
      </c>
      <c r="D64" s="284" t="s">
        <v>607</v>
      </c>
      <c r="E64" s="284" t="s">
        <v>608</v>
      </c>
      <c r="F64" s="357" t="s">
        <v>648</v>
      </c>
      <c r="G64" s="285"/>
      <c r="H64" s="285">
        <v>1</v>
      </c>
      <c r="I64" s="285" t="s">
        <v>616</v>
      </c>
      <c r="J64" s="285" t="s">
        <v>610</v>
      </c>
      <c r="K64" s="285" t="s">
        <v>625</v>
      </c>
      <c r="L64" s="285" t="s">
        <v>610</v>
      </c>
      <c r="M64" s="285" t="s">
        <v>635</v>
      </c>
      <c r="N64" s="285" t="s">
        <v>608</v>
      </c>
      <c r="O64" s="285" t="s">
        <v>647</v>
      </c>
      <c r="P64" s="285" t="s">
        <v>628</v>
      </c>
      <c r="Q64" s="285" t="s">
        <v>627</v>
      </c>
      <c r="R64" s="285" t="s">
        <v>628</v>
      </c>
      <c r="S64" s="285" t="s">
        <v>636</v>
      </c>
      <c r="T64" s="285" t="s">
        <v>643</v>
      </c>
    </row>
    <row r="65" spans="1:20" ht="16.2" thickBot="1" x14ac:dyDescent="0.3">
      <c r="A65" s="261"/>
      <c r="B65" s="57"/>
      <c r="C65" s="15"/>
      <c r="D65" s="248"/>
      <c r="E65" s="248"/>
      <c r="F65" s="246"/>
      <c r="G65" s="244"/>
      <c r="H65" s="244"/>
      <c r="I65" s="244"/>
      <c r="J65" s="244"/>
      <c r="K65" s="244"/>
      <c r="L65" s="244"/>
      <c r="M65" s="244"/>
      <c r="N65" s="244"/>
      <c r="O65" s="244"/>
      <c r="P65" s="244"/>
      <c r="Q65" s="244"/>
      <c r="R65" s="244"/>
      <c r="S65" s="244"/>
      <c r="T65" s="244"/>
    </row>
    <row r="66" spans="1:20" ht="16.2" thickBot="1" x14ac:dyDescent="0.3">
      <c r="A66" s="267"/>
      <c r="B66" s="268" t="s">
        <v>25</v>
      </c>
      <c r="C66" s="269" t="s">
        <v>46</v>
      </c>
      <c r="D66" s="271"/>
      <c r="E66" s="271"/>
      <c r="F66" s="272"/>
      <c r="G66" s="273"/>
      <c r="H66" s="273"/>
      <c r="I66" s="273"/>
      <c r="J66" s="273"/>
      <c r="K66" s="273"/>
      <c r="L66" s="273"/>
      <c r="M66" s="273"/>
      <c r="N66" s="273"/>
      <c r="O66" s="273"/>
      <c r="P66" s="273"/>
      <c r="Q66" s="273"/>
      <c r="R66" s="273"/>
      <c r="S66" s="273"/>
      <c r="T66" s="273"/>
    </row>
    <row r="67" spans="1:20" x14ac:dyDescent="0.25">
      <c r="A67" s="265"/>
      <c r="B67" s="57"/>
      <c r="C67" s="15"/>
      <c r="D67" s="246"/>
      <c r="E67" s="246"/>
      <c r="F67" s="246"/>
      <c r="G67" s="246"/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</row>
    <row r="68" spans="1:20" s="255" customFormat="1" ht="27.6" x14ac:dyDescent="0.25">
      <c r="A68" s="41" t="s">
        <v>148</v>
      </c>
      <c r="B68" s="257" t="s">
        <v>12</v>
      </c>
      <c r="C68" s="256" t="s">
        <v>52</v>
      </c>
      <c r="D68" s="284" t="s">
        <v>623</v>
      </c>
      <c r="E68" s="284"/>
      <c r="F68" s="355"/>
      <c r="G68" s="247"/>
      <c r="H68" s="247">
        <v>1</v>
      </c>
      <c r="I68" s="247" t="s">
        <v>619</v>
      </c>
      <c r="J68" s="247"/>
      <c r="K68" s="247" t="s">
        <v>626</v>
      </c>
      <c r="L68" s="247"/>
      <c r="M68" s="247" t="s">
        <v>634</v>
      </c>
      <c r="N68" s="247"/>
      <c r="O68" s="247"/>
      <c r="P68" s="247"/>
      <c r="Q68" s="247"/>
      <c r="R68" s="247"/>
      <c r="S68" s="247"/>
      <c r="T68" s="247"/>
    </row>
    <row r="69" spans="1:20" ht="16.2" thickBot="1" x14ac:dyDescent="0.3">
      <c r="A69" s="261"/>
      <c r="B69" s="57"/>
      <c r="C69" s="58"/>
      <c r="D69" s="246"/>
      <c r="E69" s="246"/>
      <c r="F69" s="246"/>
      <c r="G69" s="246"/>
      <c r="H69" s="246"/>
      <c r="I69" s="246"/>
      <c r="J69" s="246"/>
      <c r="K69" s="246"/>
      <c r="L69" s="246"/>
      <c r="M69" s="246"/>
      <c r="N69" s="246"/>
      <c r="O69" s="246"/>
      <c r="P69" s="246"/>
      <c r="Q69" s="246"/>
      <c r="R69" s="246"/>
      <c r="S69" s="246"/>
      <c r="T69" s="246"/>
    </row>
    <row r="70" spans="1:20" ht="16.2" thickBot="1" x14ac:dyDescent="0.3">
      <c r="A70" s="267"/>
      <c r="B70" s="268" t="s">
        <v>25</v>
      </c>
      <c r="C70" s="269" t="s">
        <v>47</v>
      </c>
      <c r="D70" s="270"/>
      <c r="E70" s="270"/>
      <c r="F70" s="270"/>
      <c r="G70" s="270"/>
      <c r="H70" s="270"/>
      <c r="I70" s="270"/>
      <c r="J70" s="270"/>
      <c r="K70" s="270"/>
      <c r="L70" s="270"/>
      <c r="M70" s="270"/>
      <c r="N70" s="270"/>
      <c r="O70" s="270"/>
      <c r="P70" s="270"/>
      <c r="Q70" s="270"/>
      <c r="R70" s="270"/>
      <c r="S70" s="270"/>
      <c r="T70" s="270"/>
    </row>
    <row r="71" spans="1:20" x14ac:dyDescent="0.25">
      <c r="A71" s="265"/>
      <c r="B71" s="57"/>
      <c r="C71" s="15"/>
      <c r="L71" s="238"/>
      <c r="M71" s="238"/>
      <c r="N71" s="238"/>
      <c r="O71" s="238"/>
      <c r="P71" s="238"/>
      <c r="Q71" s="238"/>
      <c r="R71" s="238"/>
      <c r="S71" s="238"/>
      <c r="T71" s="238"/>
    </row>
    <row r="72" spans="1:20" ht="31.2" x14ac:dyDescent="0.25">
      <c r="A72" s="41" t="s">
        <v>149</v>
      </c>
      <c r="B72" s="259" t="s">
        <v>366</v>
      </c>
      <c r="C72" s="256" t="s">
        <v>53</v>
      </c>
      <c r="D72" s="284" t="s">
        <v>607</v>
      </c>
      <c r="E72" s="281" t="s">
        <v>624</v>
      </c>
      <c r="F72" s="355" t="s">
        <v>637</v>
      </c>
      <c r="G72" s="247"/>
      <c r="H72" s="247">
        <v>1</v>
      </c>
      <c r="I72" s="247" t="s">
        <v>619</v>
      </c>
      <c r="J72" s="247"/>
      <c r="K72" s="247" t="s">
        <v>53</v>
      </c>
      <c r="L72" s="247"/>
      <c r="M72" s="247" t="s">
        <v>635</v>
      </c>
      <c r="N72" s="247" t="s">
        <v>53</v>
      </c>
      <c r="O72" s="247"/>
      <c r="P72" s="247"/>
      <c r="Q72" s="247" t="s">
        <v>619</v>
      </c>
      <c r="R72" s="247"/>
      <c r="S72" s="247" t="s">
        <v>53</v>
      </c>
      <c r="T72" s="247"/>
    </row>
  </sheetData>
  <mergeCells count="27">
    <mergeCell ref="S47:T47"/>
    <mergeCell ref="D47:H47"/>
    <mergeCell ref="I47:J47"/>
    <mergeCell ref="K47:L47"/>
    <mergeCell ref="M47:P47"/>
    <mergeCell ref="Q47:R47"/>
    <mergeCell ref="D45:L45"/>
    <mergeCell ref="M45:T45"/>
    <mergeCell ref="A46:C46"/>
    <mergeCell ref="D46:J46"/>
    <mergeCell ref="K46:L46"/>
    <mergeCell ref="M46:R46"/>
    <mergeCell ref="S46:T46"/>
    <mergeCell ref="C1:F1"/>
    <mergeCell ref="D2:L2"/>
    <mergeCell ref="M2:T2"/>
    <mergeCell ref="A3:C3"/>
    <mergeCell ref="D3:J3"/>
    <mergeCell ref="K3:L3"/>
    <mergeCell ref="M3:R3"/>
    <mergeCell ref="S3:T3"/>
    <mergeCell ref="S4:T4"/>
    <mergeCell ref="D4:H4"/>
    <mergeCell ref="I4:J4"/>
    <mergeCell ref="K4:L4"/>
    <mergeCell ref="M4:P4"/>
    <mergeCell ref="Q4:R4"/>
  </mergeCells>
  <conditionalFormatting sqref="D55:F55 D36:F36 D31:F31">
    <cfRule type="expression" dxfId="364" priority="141">
      <formula>#REF!="DU et autres"</formula>
    </cfRule>
    <cfRule type="expression" dxfId="363" priority="142">
      <formula>#REF!="AGREG"</formula>
    </cfRule>
    <cfRule type="expression" dxfId="362" priority="143">
      <formula>#REF!="Master"</formula>
    </cfRule>
    <cfRule type="expression" dxfId="361" priority="144">
      <formula>#REF!="Licence"</formula>
    </cfRule>
    <cfRule type="expression" dxfId="360" priority="145">
      <formula>#REF!="Licence pro"</formula>
    </cfRule>
  </conditionalFormatting>
  <conditionalFormatting sqref="A7:A8 A70 C70 C66 C62 C40 C35 C31 C58 C54 C50 C27 C17 C7:C8">
    <cfRule type="expression" dxfId="359" priority="126">
      <formula>#REF!="DU et autres"</formula>
    </cfRule>
    <cfRule type="expression" dxfId="358" priority="127">
      <formula>#REF!="AGREG"</formula>
    </cfRule>
    <cfRule type="expression" dxfId="357" priority="128">
      <formula>#REF!="Master"</formula>
    </cfRule>
    <cfRule type="expression" dxfId="356" priority="129">
      <formula>#REF!="Licence"</formula>
    </cfRule>
    <cfRule type="expression" dxfId="355" priority="130">
      <formula>#REF!="Licence pro"</formula>
    </cfRule>
  </conditionalFormatting>
  <conditionalFormatting sqref="B70 B7:B8">
    <cfRule type="expression" dxfId="354" priority="116">
      <formula>#REF!="DU et autres"</formula>
    </cfRule>
    <cfRule type="expression" dxfId="353" priority="117">
      <formula>#REF!="AGREG"</formula>
    </cfRule>
    <cfRule type="expression" dxfId="352" priority="118">
      <formula>#REF!="Master"</formula>
    </cfRule>
    <cfRule type="expression" dxfId="351" priority="119">
      <formula>#REF!="Licence"</formula>
    </cfRule>
    <cfRule type="expression" dxfId="350" priority="120">
      <formula>#REF!="Licence pro"</formula>
    </cfRule>
  </conditionalFormatting>
  <conditionalFormatting sqref="A66">
    <cfRule type="expression" dxfId="349" priority="111">
      <formula>#REF!="DU et autres"</formula>
    </cfRule>
    <cfRule type="expression" dxfId="348" priority="112">
      <formula>#REF!="AGREG"</formula>
    </cfRule>
    <cfRule type="expression" dxfId="347" priority="113">
      <formula>#REF!="Master"</formula>
    </cfRule>
    <cfRule type="expression" dxfId="346" priority="114">
      <formula>#REF!="Licence"</formula>
    </cfRule>
    <cfRule type="expression" dxfId="345" priority="115">
      <formula>#REF!="Licence pro"</formula>
    </cfRule>
  </conditionalFormatting>
  <conditionalFormatting sqref="B66">
    <cfRule type="expression" dxfId="344" priority="106">
      <formula>#REF!="DU et autres"</formula>
    </cfRule>
    <cfRule type="expression" dxfId="343" priority="107">
      <formula>#REF!="AGREG"</formula>
    </cfRule>
    <cfRule type="expression" dxfId="342" priority="108">
      <formula>#REF!="Master"</formula>
    </cfRule>
    <cfRule type="expression" dxfId="341" priority="109">
      <formula>#REF!="Licence"</formula>
    </cfRule>
    <cfRule type="expression" dxfId="340" priority="110">
      <formula>#REF!="Licence pro"</formula>
    </cfRule>
  </conditionalFormatting>
  <conditionalFormatting sqref="A62">
    <cfRule type="expression" dxfId="339" priority="101">
      <formula>#REF!="DU et autres"</formula>
    </cfRule>
    <cfRule type="expression" dxfId="338" priority="102">
      <formula>#REF!="AGREG"</formula>
    </cfRule>
    <cfRule type="expression" dxfId="337" priority="103">
      <formula>#REF!="Master"</formula>
    </cfRule>
    <cfRule type="expression" dxfId="336" priority="104">
      <formula>#REF!="Licence"</formula>
    </cfRule>
    <cfRule type="expression" dxfId="335" priority="105">
      <formula>#REF!="Licence pro"</formula>
    </cfRule>
  </conditionalFormatting>
  <conditionalFormatting sqref="B62">
    <cfRule type="expression" dxfId="334" priority="96">
      <formula>#REF!="DU et autres"</formula>
    </cfRule>
    <cfRule type="expression" dxfId="333" priority="97">
      <formula>#REF!="AGREG"</formula>
    </cfRule>
    <cfRule type="expression" dxfId="332" priority="98">
      <formula>#REF!="Master"</formula>
    </cfRule>
    <cfRule type="expression" dxfId="331" priority="99">
      <formula>#REF!="Licence"</formula>
    </cfRule>
    <cfRule type="expression" dxfId="330" priority="100">
      <formula>#REF!="Licence pro"</formula>
    </cfRule>
  </conditionalFormatting>
  <conditionalFormatting sqref="A58">
    <cfRule type="expression" dxfId="329" priority="91">
      <formula>#REF!="DU et autres"</formula>
    </cfRule>
    <cfRule type="expression" dxfId="328" priority="92">
      <formula>#REF!="AGREG"</formula>
    </cfRule>
    <cfRule type="expression" dxfId="327" priority="93">
      <formula>#REF!="Master"</formula>
    </cfRule>
    <cfRule type="expression" dxfId="326" priority="94">
      <formula>#REF!="Licence"</formula>
    </cfRule>
    <cfRule type="expression" dxfId="325" priority="95">
      <formula>#REF!="Licence pro"</formula>
    </cfRule>
  </conditionalFormatting>
  <conditionalFormatting sqref="B58">
    <cfRule type="expression" dxfId="324" priority="86">
      <formula>#REF!="DU et autres"</formula>
    </cfRule>
    <cfRule type="expression" dxfId="323" priority="87">
      <formula>#REF!="AGREG"</formula>
    </cfRule>
    <cfRule type="expression" dxfId="322" priority="88">
      <formula>#REF!="Master"</formula>
    </cfRule>
    <cfRule type="expression" dxfId="321" priority="89">
      <formula>#REF!="Licence"</formula>
    </cfRule>
    <cfRule type="expression" dxfId="320" priority="90">
      <formula>#REF!="Licence pro"</formula>
    </cfRule>
  </conditionalFormatting>
  <conditionalFormatting sqref="A54">
    <cfRule type="expression" dxfId="319" priority="81">
      <formula>#REF!="DU et autres"</formula>
    </cfRule>
    <cfRule type="expression" dxfId="318" priority="82">
      <formula>#REF!="AGREG"</formula>
    </cfRule>
    <cfRule type="expression" dxfId="317" priority="83">
      <formula>#REF!="Master"</formula>
    </cfRule>
    <cfRule type="expression" dxfId="316" priority="84">
      <formula>#REF!="Licence"</formula>
    </cfRule>
    <cfRule type="expression" dxfId="315" priority="85">
      <formula>#REF!="Licence pro"</formula>
    </cfRule>
  </conditionalFormatting>
  <conditionalFormatting sqref="B54">
    <cfRule type="expression" dxfId="314" priority="76">
      <formula>#REF!="DU et autres"</formula>
    </cfRule>
    <cfRule type="expression" dxfId="313" priority="77">
      <formula>#REF!="AGREG"</formula>
    </cfRule>
    <cfRule type="expression" dxfId="312" priority="78">
      <formula>#REF!="Master"</formula>
    </cfRule>
    <cfRule type="expression" dxfId="311" priority="79">
      <formula>#REF!="Licence"</formula>
    </cfRule>
    <cfRule type="expression" dxfId="310" priority="80">
      <formula>#REF!="Licence pro"</formula>
    </cfRule>
  </conditionalFormatting>
  <conditionalFormatting sqref="A50">
    <cfRule type="expression" dxfId="309" priority="71">
      <formula>#REF!="DU et autres"</formula>
    </cfRule>
    <cfRule type="expression" dxfId="308" priority="72">
      <formula>#REF!="AGREG"</formula>
    </cfRule>
    <cfRule type="expression" dxfId="307" priority="73">
      <formula>#REF!="Master"</formula>
    </cfRule>
    <cfRule type="expression" dxfId="306" priority="74">
      <formula>#REF!="Licence"</formula>
    </cfRule>
    <cfRule type="expression" dxfId="305" priority="75">
      <formula>#REF!="Licence pro"</formula>
    </cfRule>
  </conditionalFormatting>
  <conditionalFormatting sqref="B50">
    <cfRule type="expression" dxfId="304" priority="66">
      <formula>#REF!="DU et autres"</formula>
    </cfRule>
    <cfRule type="expression" dxfId="303" priority="67">
      <formula>#REF!="AGREG"</formula>
    </cfRule>
    <cfRule type="expression" dxfId="302" priority="68">
      <formula>#REF!="Master"</formula>
    </cfRule>
    <cfRule type="expression" dxfId="301" priority="69">
      <formula>#REF!="Licence"</formula>
    </cfRule>
    <cfRule type="expression" dxfId="300" priority="70">
      <formula>#REF!="Licence pro"</formula>
    </cfRule>
  </conditionalFormatting>
  <conditionalFormatting sqref="A40">
    <cfRule type="expression" dxfId="299" priority="61">
      <formula>#REF!="DU et autres"</formula>
    </cfRule>
    <cfRule type="expression" dxfId="298" priority="62">
      <formula>#REF!="AGREG"</formula>
    </cfRule>
    <cfRule type="expression" dxfId="297" priority="63">
      <formula>#REF!="Master"</formula>
    </cfRule>
    <cfRule type="expression" dxfId="296" priority="64">
      <formula>#REF!="Licence"</formula>
    </cfRule>
    <cfRule type="expression" dxfId="295" priority="65">
      <formula>#REF!="Licence pro"</formula>
    </cfRule>
  </conditionalFormatting>
  <conditionalFormatting sqref="B40">
    <cfRule type="expression" dxfId="294" priority="56">
      <formula>#REF!="DU et autres"</formula>
    </cfRule>
    <cfRule type="expression" dxfId="293" priority="57">
      <formula>#REF!="AGREG"</formula>
    </cfRule>
    <cfRule type="expression" dxfId="292" priority="58">
      <formula>#REF!="Master"</formula>
    </cfRule>
    <cfRule type="expression" dxfId="291" priority="59">
      <formula>#REF!="Licence"</formula>
    </cfRule>
    <cfRule type="expression" dxfId="290" priority="60">
      <formula>#REF!="Licence pro"</formula>
    </cfRule>
  </conditionalFormatting>
  <conditionalFormatting sqref="A35">
    <cfRule type="expression" dxfId="289" priority="51">
      <formula>#REF!="DU et autres"</formula>
    </cfRule>
    <cfRule type="expression" dxfId="288" priority="52">
      <formula>#REF!="AGREG"</formula>
    </cfRule>
    <cfRule type="expression" dxfId="287" priority="53">
      <formula>#REF!="Master"</formula>
    </cfRule>
    <cfRule type="expression" dxfId="286" priority="54">
      <formula>#REF!="Licence"</formula>
    </cfRule>
    <cfRule type="expression" dxfId="285" priority="55">
      <formula>#REF!="Licence pro"</formula>
    </cfRule>
  </conditionalFormatting>
  <conditionalFormatting sqref="B35">
    <cfRule type="expression" dxfId="284" priority="46">
      <formula>#REF!="DU et autres"</formula>
    </cfRule>
    <cfRule type="expression" dxfId="283" priority="47">
      <formula>#REF!="AGREG"</formula>
    </cfRule>
    <cfRule type="expression" dxfId="282" priority="48">
      <formula>#REF!="Master"</formula>
    </cfRule>
    <cfRule type="expression" dxfId="281" priority="49">
      <formula>#REF!="Licence"</formula>
    </cfRule>
    <cfRule type="expression" dxfId="280" priority="50">
      <formula>#REF!="Licence pro"</formula>
    </cfRule>
  </conditionalFormatting>
  <conditionalFormatting sqref="A31">
    <cfRule type="expression" dxfId="279" priority="41">
      <formula>#REF!="DU et autres"</formula>
    </cfRule>
    <cfRule type="expression" dxfId="278" priority="42">
      <formula>#REF!="AGREG"</formula>
    </cfRule>
    <cfRule type="expression" dxfId="277" priority="43">
      <formula>#REF!="Master"</formula>
    </cfRule>
    <cfRule type="expression" dxfId="276" priority="44">
      <formula>#REF!="Licence"</formula>
    </cfRule>
    <cfRule type="expression" dxfId="275" priority="45">
      <formula>#REF!="Licence pro"</formula>
    </cfRule>
  </conditionalFormatting>
  <conditionalFormatting sqref="B31">
    <cfRule type="expression" dxfId="274" priority="36">
      <formula>#REF!="DU et autres"</formula>
    </cfRule>
    <cfRule type="expression" dxfId="273" priority="37">
      <formula>#REF!="AGREG"</formula>
    </cfRule>
    <cfRule type="expression" dxfId="272" priority="38">
      <formula>#REF!="Master"</formula>
    </cfRule>
    <cfRule type="expression" dxfId="271" priority="39">
      <formula>#REF!="Licence"</formula>
    </cfRule>
    <cfRule type="expression" dxfId="270" priority="40">
      <formula>#REF!="Licence pro"</formula>
    </cfRule>
  </conditionalFormatting>
  <conditionalFormatting sqref="A27">
    <cfRule type="expression" dxfId="269" priority="31">
      <formula>#REF!="DU et autres"</formula>
    </cfRule>
    <cfRule type="expression" dxfId="268" priority="32">
      <formula>#REF!="AGREG"</formula>
    </cfRule>
    <cfRule type="expression" dxfId="267" priority="33">
      <formula>#REF!="Master"</formula>
    </cfRule>
    <cfRule type="expression" dxfId="266" priority="34">
      <formula>#REF!="Licence"</formula>
    </cfRule>
    <cfRule type="expression" dxfId="265" priority="35">
      <formula>#REF!="Licence pro"</formula>
    </cfRule>
  </conditionalFormatting>
  <conditionalFormatting sqref="B27">
    <cfRule type="expression" dxfId="264" priority="26">
      <formula>#REF!="DU et autres"</formula>
    </cfRule>
    <cfRule type="expression" dxfId="263" priority="27">
      <formula>#REF!="AGREG"</formula>
    </cfRule>
    <cfRule type="expression" dxfId="262" priority="28">
      <formula>#REF!="Master"</formula>
    </cfRule>
    <cfRule type="expression" dxfId="261" priority="29">
      <formula>#REF!="Licence"</formula>
    </cfRule>
    <cfRule type="expression" dxfId="260" priority="30">
      <formula>#REF!="Licence pro"</formula>
    </cfRule>
  </conditionalFormatting>
  <conditionalFormatting sqref="A17">
    <cfRule type="expression" dxfId="259" priority="21">
      <formula>#REF!="DU et autres"</formula>
    </cfRule>
    <cfRule type="expression" dxfId="258" priority="22">
      <formula>#REF!="AGREG"</formula>
    </cfRule>
    <cfRule type="expression" dxfId="257" priority="23">
      <formula>#REF!="Master"</formula>
    </cfRule>
    <cfRule type="expression" dxfId="256" priority="24">
      <formula>#REF!="Licence"</formula>
    </cfRule>
    <cfRule type="expression" dxfId="255" priority="25">
      <formula>#REF!="Licence pro"</formula>
    </cfRule>
  </conditionalFormatting>
  <conditionalFormatting sqref="B17">
    <cfRule type="expression" dxfId="254" priority="16">
      <formula>#REF!="DU et autres"</formula>
    </cfRule>
    <cfRule type="expression" dxfId="253" priority="17">
      <formula>#REF!="AGREG"</formula>
    </cfRule>
    <cfRule type="expression" dxfId="252" priority="18">
      <formula>#REF!="Master"</formula>
    </cfRule>
    <cfRule type="expression" dxfId="251" priority="19">
      <formula>#REF!="Licence"</formula>
    </cfRule>
    <cfRule type="expression" dxfId="250" priority="20">
      <formula>#REF!="Licence pro"</formula>
    </cfRule>
  </conditionalFormatting>
  <conditionalFormatting sqref="A3">
    <cfRule type="expression" dxfId="249" priority="6">
      <formula>#REF!="DU et autres"</formula>
    </cfRule>
    <cfRule type="expression" dxfId="248" priority="7">
      <formula>#REF!="AGREG"</formula>
    </cfRule>
    <cfRule type="expression" dxfId="247" priority="8">
      <formula>#REF!="Master"</formula>
    </cfRule>
    <cfRule type="expression" dxfId="246" priority="9">
      <formula>#REF!="Licence"</formula>
    </cfRule>
    <cfRule type="expression" dxfId="245" priority="10">
      <formula>#REF!="Licence pro"</formula>
    </cfRule>
  </conditionalFormatting>
  <conditionalFormatting sqref="A46">
    <cfRule type="expression" dxfId="244" priority="1">
      <formula>#REF!="DU et autres"</formula>
    </cfRule>
    <cfRule type="expression" dxfId="243" priority="2">
      <formula>#REF!="AGREG"</formula>
    </cfRule>
    <cfRule type="expression" dxfId="242" priority="3">
      <formula>#REF!="Master"</formula>
    </cfRule>
    <cfRule type="expression" dxfId="241" priority="4">
      <formula>#REF!="Licence"</formula>
    </cfRule>
    <cfRule type="expression" dxfId="240" priority="5">
      <formula>#REF!="Licence pro"</formula>
    </cfRule>
  </conditionalFormatting>
  <dataValidations count="1">
    <dataValidation type="list" allowBlank="1" showInputMessage="1" showErrorMessage="1" sqref="E68">
      <formula1>"24H,48H,72H"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S69"/>
  <sheetViews>
    <sheetView view="pageBreakPreview" topLeftCell="A4" zoomScale="59" zoomScaleNormal="100" zoomScaleSheetLayoutView="59" workbookViewId="0">
      <selection activeCell="P65" sqref="P65"/>
    </sheetView>
  </sheetViews>
  <sheetFormatPr baseColWidth="10" defaultColWidth="11.44140625" defaultRowHeight="15.6" outlineLevelRow="1" outlineLevelCol="1" x14ac:dyDescent="0.25"/>
  <cols>
    <col min="1" max="1" width="15.77734375" style="14" customWidth="1"/>
    <col min="2" max="2" width="15.77734375" style="14" customWidth="1" outlineLevel="1"/>
    <col min="3" max="3" width="10.77734375" style="16" customWidth="1"/>
    <col min="4" max="4" width="70.77734375" style="16" customWidth="1"/>
    <col min="5" max="7" width="10.77734375" style="16" customWidth="1"/>
    <col min="8" max="8" width="15.77734375" style="16" customWidth="1"/>
    <col min="9" max="9" width="7.44140625" style="16" hidden="1" customWidth="1"/>
    <col min="10" max="11" width="8.5546875" style="16" hidden="1" customWidth="1"/>
    <col min="12" max="12" width="11.77734375" style="16" hidden="1" customWidth="1"/>
    <col min="13" max="13" width="9.5546875" style="16" hidden="1" customWidth="1"/>
    <col min="14" max="15" width="10.77734375" style="16" customWidth="1"/>
    <col min="16" max="16" width="17.44140625" style="208" customWidth="1"/>
    <col min="17" max="17" width="11.44140625" style="16"/>
    <col min="18" max="18" width="15.5546875" style="16" bestFit="1" customWidth="1"/>
    <col min="19" max="19" width="21" style="16" customWidth="1"/>
    <col min="20" max="16384" width="11.44140625" style="16"/>
  </cols>
  <sheetData>
    <row r="1" spans="1:18" s="5" customFormat="1" ht="45" customHeight="1" thickBot="1" x14ac:dyDescent="0.35">
      <c r="A1" s="137"/>
      <c r="B1" s="136" t="s">
        <v>139</v>
      </c>
      <c r="C1" s="1"/>
      <c r="D1" s="297" t="s">
        <v>364</v>
      </c>
      <c r="E1" s="69"/>
      <c r="F1" s="3"/>
      <c r="G1" s="1"/>
      <c r="H1" s="299" t="s">
        <v>0</v>
      </c>
      <c r="I1" s="300"/>
      <c r="J1" s="300"/>
      <c r="K1" s="300"/>
      <c r="L1" s="300"/>
      <c r="M1" s="300"/>
      <c r="N1" s="300"/>
      <c r="O1" s="301"/>
      <c r="P1" s="203"/>
    </row>
    <row r="2" spans="1:18" s="5" customFormat="1" ht="45" customHeight="1" thickBot="1" x14ac:dyDescent="0.35">
      <c r="A2" s="138"/>
      <c r="B2" s="71" t="s">
        <v>137</v>
      </c>
      <c r="C2" s="6"/>
      <c r="D2" s="298"/>
      <c r="E2" s="70"/>
      <c r="F2" s="7"/>
      <c r="G2" s="6"/>
      <c r="H2" s="302" t="s">
        <v>519</v>
      </c>
      <c r="I2" s="303"/>
      <c r="J2" s="303"/>
      <c r="K2" s="303"/>
      <c r="L2" s="303"/>
      <c r="M2" s="303"/>
      <c r="N2" s="303"/>
      <c r="O2" s="304"/>
      <c r="P2" s="204"/>
    </row>
    <row r="3" spans="1:18" s="5" customFormat="1" ht="45" customHeight="1" outlineLevel="1" thickBot="1" x14ac:dyDescent="0.3">
      <c r="A3" s="138" t="s">
        <v>502</v>
      </c>
      <c r="B3" s="68"/>
      <c r="C3" s="2"/>
      <c r="D3" s="26"/>
      <c r="E3" s="26"/>
      <c r="F3" s="9"/>
      <c r="G3" s="2"/>
      <c r="H3" s="331" t="s">
        <v>532</v>
      </c>
      <c r="I3" s="332"/>
      <c r="J3" s="332"/>
      <c r="K3" s="332"/>
      <c r="L3" s="332"/>
      <c r="M3" s="332"/>
      <c r="N3" s="332"/>
      <c r="O3" s="333"/>
      <c r="P3" s="202"/>
    </row>
    <row r="4" spans="1:18" s="5" customFormat="1" ht="47.4" thickBot="1" x14ac:dyDescent="0.3">
      <c r="A4" s="72" t="s">
        <v>20</v>
      </c>
      <c r="B4" s="73" t="s">
        <v>21</v>
      </c>
      <c r="C4" s="74" t="s">
        <v>19</v>
      </c>
      <c r="D4" s="75" t="s">
        <v>18</v>
      </c>
      <c r="E4" s="72" t="s">
        <v>13</v>
      </c>
      <c r="F4" s="72" t="s">
        <v>19</v>
      </c>
      <c r="G4" s="72" t="s">
        <v>14</v>
      </c>
      <c r="H4" s="72" t="s">
        <v>8</v>
      </c>
      <c r="I4" s="72" t="s">
        <v>2</v>
      </c>
      <c r="J4" s="72" t="s">
        <v>3</v>
      </c>
      <c r="K4" s="72" t="s">
        <v>4</v>
      </c>
      <c r="L4" s="72" t="s">
        <v>5</v>
      </c>
      <c r="M4" s="72" t="s">
        <v>15</v>
      </c>
      <c r="N4" s="76" t="s">
        <v>9</v>
      </c>
      <c r="O4" s="72" t="s">
        <v>6</v>
      </c>
      <c r="P4" s="212" t="s">
        <v>566</v>
      </c>
    </row>
    <row r="5" spans="1:18" s="5" customFormat="1" ht="35.1" customHeight="1" thickBot="1" x14ac:dyDescent="0.3">
      <c r="A5" s="67" t="s">
        <v>155</v>
      </c>
      <c r="B5" s="99"/>
      <c r="C5" s="100"/>
      <c r="D5" s="101" t="s">
        <v>7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02"/>
    </row>
    <row r="6" spans="1:18" s="13" customFormat="1" ht="12" customHeight="1" thickBot="1" x14ac:dyDescent="0.3">
      <c r="A6" s="67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205"/>
    </row>
    <row r="7" spans="1:18" s="14" customFormat="1" ht="25.05" customHeight="1" thickBot="1" x14ac:dyDescent="0.3">
      <c r="A7" s="139" t="s">
        <v>156</v>
      </c>
      <c r="B7" s="85" t="s">
        <v>157</v>
      </c>
      <c r="C7" s="86" t="s">
        <v>23</v>
      </c>
      <c r="D7" s="87" t="s">
        <v>31</v>
      </c>
      <c r="E7" s="88"/>
      <c r="F7" s="85"/>
      <c r="G7" s="85"/>
      <c r="H7" s="85"/>
      <c r="I7" s="86"/>
      <c r="J7" s="86"/>
      <c r="K7" s="86"/>
      <c r="L7" s="86">
        <f>SUM(L9:L32)</f>
        <v>0</v>
      </c>
      <c r="M7" s="86">
        <f>SUM(M9:M32)</f>
        <v>0</v>
      </c>
      <c r="N7" s="86"/>
      <c r="O7" s="89"/>
      <c r="P7" s="58"/>
    </row>
    <row r="8" spans="1:18" s="14" customFormat="1" ht="25.05" customHeight="1" thickBot="1" x14ac:dyDescent="0.3">
      <c r="A8" s="139" t="s">
        <v>158</v>
      </c>
      <c r="B8" s="85" t="s">
        <v>159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SUM(L10:L33)</f>
        <v>0</v>
      </c>
      <c r="M8" s="86">
        <f>SUM(M10:M33)</f>
        <v>0</v>
      </c>
      <c r="N8" s="86"/>
      <c r="O8" s="89">
        <f>SUM(O10:O33)</f>
        <v>30</v>
      </c>
      <c r="P8" s="58"/>
    </row>
    <row r="9" spans="1:18" ht="12" customHeight="1" thickBot="1" x14ac:dyDescent="0.3">
      <c r="A9" s="140"/>
      <c r="B9" s="77"/>
      <c r="C9" s="30"/>
      <c r="D9" s="31"/>
      <c r="E9" s="32"/>
      <c r="F9" s="31"/>
      <c r="G9" s="33"/>
      <c r="H9" s="33"/>
      <c r="I9" s="33"/>
      <c r="J9" s="33"/>
      <c r="K9" s="34"/>
      <c r="L9" s="34"/>
      <c r="M9" s="35"/>
      <c r="N9" s="33"/>
      <c r="O9" s="36"/>
      <c r="P9" s="201"/>
      <c r="Q9" s="14"/>
      <c r="R9" s="14"/>
    </row>
    <row r="10" spans="1:18" s="14" customFormat="1" ht="18" customHeight="1" thickBot="1" x14ac:dyDescent="0.3">
      <c r="A10" s="140" t="s">
        <v>167</v>
      </c>
      <c r="B10" s="86" t="s">
        <v>164</v>
      </c>
      <c r="C10" s="86" t="s">
        <v>25</v>
      </c>
      <c r="D10" s="90" t="s">
        <v>534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8</v>
      </c>
      <c r="P10" s="234" t="s">
        <v>494</v>
      </c>
      <c r="Q10" s="132"/>
    </row>
    <row r="11" spans="1:18" x14ac:dyDescent="0.25">
      <c r="A11" s="140"/>
      <c r="B11" s="78"/>
      <c r="C11" s="17"/>
      <c r="D11" s="38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39"/>
      <c r="P11" s="201"/>
    </row>
    <row r="12" spans="1:18" s="115" customFormat="1" x14ac:dyDescent="0.25">
      <c r="A12" s="141"/>
      <c r="B12" s="62" t="s">
        <v>173</v>
      </c>
      <c r="C12" s="41" t="s">
        <v>16</v>
      </c>
      <c r="D12" s="146" t="s">
        <v>533</v>
      </c>
      <c r="E12" s="43"/>
      <c r="F12" s="44" t="s">
        <v>11</v>
      </c>
      <c r="G12" s="45">
        <v>21</v>
      </c>
      <c r="H12" s="45">
        <v>21</v>
      </c>
      <c r="I12" s="46"/>
      <c r="J12" s="41"/>
      <c r="K12" s="47"/>
      <c r="L12" s="48"/>
      <c r="M12" s="46"/>
      <c r="N12" s="49">
        <v>1</v>
      </c>
      <c r="O12" s="50"/>
      <c r="P12" s="200"/>
    </row>
    <row r="13" spans="1:18" s="115" customFormat="1" x14ac:dyDescent="0.25">
      <c r="A13" s="141"/>
      <c r="B13" s="62" t="s">
        <v>174</v>
      </c>
      <c r="C13" s="41" t="s">
        <v>136</v>
      </c>
      <c r="D13" s="146" t="s">
        <v>135</v>
      </c>
      <c r="E13" s="43"/>
      <c r="F13" s="44" t="s">
        <v>11</v>
      </c>
      <c r="G13" s="45">
        <v>21</v>
      </c>
      <c r="H13" s="45">
        <v>0</v>
      </c>
      <c r="I13" s="46"/>
      <c r="J13" s="41"/>
      <c r="K13" s="47"/>
      <c r="L13" s="48"/>
      <c r="M13" s="46"/>
      <c r="N13" s="49">
        <v>1</v>
      </c>
      <c r="O13" s="60"/>
      <c r="P13" s="200" t="s">
        <v>536</v>
      </c>
    </row>
    <row r="14" spans="1:18" s="18" customFormat="1" ht="16.2" thickBot="1" x14ac:dyDescent="0.3">
      <c r="A14" s="140"/>
      <c r="B14" s="79"/>
      <c r="C14" s="21"/>
      <c r="D14" s="54"/>
      <c r="E14" s="54"/>
      <c r="F14" s="55"/>
      <c r="G14" s="55"/>
      <c r="H14" s="21"/>
      <c r="I14" s="21"/>
      <c r="J14" s="21"/>
      <c r="K14" s="21"/>
      <c r="L14" s="21"/>
      <c r="M14" s="56"/>
      <c r="N14" s="21"/>
      <c r="O14" s="22"/>
      <c r="P14" s="201"/>
    </row>
    <row r="15" spans="1:18" s="18" customFormat="1" ht="18" customHeight="1" thickBot="1" x14ac:dyDescent="0.3">
      <c r="A15" s="140" t="s">
        <v>168</v>
      </c>
      <c r="B15" s="86" t="s">
        <v>165</v>
      </c>
      <c r="C15" s="86" t="s">
        <v>25</v>
      </c>
      <c r="D15" s="90" t="s">
        <v>134</v>
      </c>
      <c r="E15" s="91"/>
      <c r="F15" s="93"/>
      <c r="G15" s="94"/>
      <c r="H15" s="95"/>
      <c r="I15" s="95"/>
      <c r="J15" s="95"/>
      <c r="K15" s="95"/>
      <c r="L15" s="95"/>
      <c r="M15" s="86"/>
      <c r="N15" s="95"/>
      <c r="O15" s="92">
        <v>4</v>
      </c>
      <c r="P15" s="201"/>
      <c r="Q15" s="195" t="s">
        <v>496</v>
      </c>
    </row>
    <row r="16" spans="1:18" s="18" customFormat="1" x14ac:dyDescent="0.25">
      <c r="A16" s="140"/>
      <c r="B16" s="62"/>
      <c r="C16" s="23"/>
      <c r="D16" s="15"/>
      <c r="E16" s="15"/>
      <c r="F16" s="57"/>
      <c r="G16" s="57"/>
      <c r="H16" s="23"/>
      <c r="I16" s="23"/>
      <c r="J16" s="23"/>
      <c r="K16" s="23"/>
      <c r="L16" s="23"/>
      <c r="M16" s="23"/>
      <c r="N16" s="23"/>
      <c r="O16" s="53"/>
      <c r="P16" s="201"/>
    </row>
    <row r="17" spans="1:19" s="150" customFormat="1" x14ac:dyDescent="0.25">
      <c r="A17" s="140"/>
      <c r="B17" s="62" t="s">
        <v>175</v>
      </c>
      <c r="C17" s="41" t="s">
        <v>16</v>
      </c>
      <c r="D17" s="146" t="s">
        <v>57</v>
      </c>
      <c r="E17" s="43"/>
      <c r="F17" s="44" t="s">
        <v>11</v>
      </c>
      <c r="G17" s="45">
        <v>21</v>
      </c>
      <c r="H17" s="45">
        <v>21</v>
      </c>
      <c r="I17" s="46"/>
      <c r="J17" s="41"/>
      <c r="K17" s="47"/>
      <c r="L17" s="48"/>
      <c r="M17" s="46"/>
      <c r="N17" s="49">
        <v>1</v>
      </c>
      <c r="O17" s="50"/>
      <c r="P17" s="200"/>
    </row>
    <row r="18" spans="1:19" s="14" customFormat="1" ht="16.2" thickBot="1" x14ac:dyDescent="0.3">
      <c r="A18" s="138"/>
      <c r="B18" s="62"/>
      <c r="C18" s="23"/>
      <c r="D18" s="58"/>
      <c r="E18" s="58"/>
      <c r="F18" s="59"/>
      <c r="G18" s="57"/>
      <c r="H18" s="23"/>
      <c r="I18" s="23"/>
      <c r="J18" s="23"/>
      <c r="K18" s="23"/>
      <c r="L18" s="23"/>
      <c r="M18" s="23"/>
      <c r="N18" s="23"/>
      <c r="O18" s="60"/>
      <c r="P18" s="170"/>
    </row>
    <row r="19" spans="1:19" s="14" customFormat="1" ht="18" customHeight="1" thickBot="1" x14ac:dyDescent="0.3">
      <c r="A19" s="145" t="s">
        <v>145</v>
      </c>
      <c r="B19" s="86" t="s">
        <v>140</v>
      </c>
      <c r="C19" s="86" t="s">
        <v>25</v>
      </c>
      <c r="D19" s="90" t="s">
        <v>36</v>
      </c>
      <c r="E19" s="91"/>
      <c r="F19" s="91"/>
      <c r="G19" s="86"/>
      <c r="H19" s="86"/>
      <c r="I19" s="86"/>
      <c r="J19" s="86"/>
      <c r="K19" s="86"/>
      <c r="L19" s="86"/>
      <c r="M19" s="86"/>
      <c r="N19" s="86"/>
      <c r="O19" s="92">
        <v>5</v>
      </c>
      <c r="P19" s="201"/>
      <c r="Q19" s="16"/>
      <c r="R19" s="37"/>
    </row>
    <row r="20" spans="1:19" x14ac:dyDescent="0.25">
      <c r="A20" s="140"/>
      <c r="B20" s="78"/>
      <c r="C20" s="17"/>
      <c r="D20" s="38"/>
      <c r="E20" s="38"/>
      <c r="F20" s="17"/>
      <c r="G20" s="17"/>
      <c r="H20" s="17"/>
      <c r="I20" s="17"/>
      <c r="J20" s="17"/>
      <c r="K20" s="17"/>
      <c r="L20" s="17"/>
      <c r="M20" s="17"/>
      <c r="N20" s="17"/>
      <c r="O20" s="39"/>
      <c r="P20" s="201"/>
    </row>
    <row r="21" spans="1:19" s="115" customFormat="1" x14ac:dyDescent="0.25">
      <c r="A21" s="140" t="s">
        <v>166</v>
      </c>
      <c r="B21" s="133" t="s">
        <v>143</v>
      </c>
      <c r="C21" s="41" t="s">
        <v>16</v>
      </c>
      <c r="D21" s="146" t="s">
        <v>58</v>
      </c>
      <c r="E21" s="43"/>
      <c r="F21" s="44" t="s">
        <v>17</v>
      </c>
      <c r="G21" s="45">
        <v>21</v>
      </c>
      <c r="H21" s="45">
        <v>21</v>
      </c>
      <c r="I21" s="46"/>
      <c r="J21" s="41"/>
      <c r="K21" s="47"/>
      <c r="L21" s="48"/>
      <c r="M21" s="46"/>
      <c r="N21" s="49">
        <v>1</v>
      </c>
      <c r="O21" s="50"/>
      <c r="P21" s="213" t="s">
        <v>510</v>
      </c>
    </row>
    <row r="22" spans="1:19" s="18" customFormat="1" ht="16.2" thickBot="1" x14ac:dyDescent="0.3">
      <c r="A22" s="140"/>
      <c r="B22" s="79"/>
      <c r="C22" s="21"/>
      <c r="D22" s="54"/>
      <c r="E22" s="54"/>
      <c r="F22" s="55"/>
      <c r="G22" s="55"/>
      <c r="H22" s="21"/>
      <c r="I22" s="21"/>
      <c r="J22" s="21"/>
      <c r="K22" s="21"/>
      <c r="L22" s="21"/>
      <c r="M22" s="56"/>
      <c r="N22" s="21"/>
      <c r="O22" s="22"/>
      <c r="P22" s="201"/>
    </row>
    <row r="23" spans="1:19" s="18" customFormat="1" ht="18" customHeight="1" thickBot="1" x14ac:dyDescent="0.3">
      <c r="A23" s="140" t="s">
        <v>169</v>
      </c>
      <c r="B23" s="86" t="s">
        <v>170</v>
      </c>
      <c r="C23" s="86" t="s">
        <v>25</v>
      </c>
      <c r="D23" s="90" t="s">
        <v>535</v>
      </c>
      <c r="E23" s="91"/>
      <c r="F23" s="93"/>
      <c r="G23" s="94"/>
      <c r="H23" s="95"/>
      <c r="I23" s="95"/>
      <c r="J23" s="95"/>
      <c r="K23" s="95"/>
      <c r="L23" s="95"/>
      <c r="M23" s="86"/>
      <c r="N23" s="95"/>
      <c r="O23" s="92">
        <v>6</v>
      </c>
      <c r="P23" s="201"/>
      <c r="Q23" s="195" t="s">
        <v>496</v>
      </c>
    </row>
    <row r="24" spans="1:19" s="18" customFormat="1" x14ac:dyDescent="0.25">
      <c r="A24" s="140"/>
      <c r="B24" s="62"/>
      <c r="C24" s="23"/>
      <c r="D24" s="15"/>
      <c r="E24" s="15"/>
      <c r="F24" s="57"/>
      <c r="G24" s="57"/>
      <c r="H24" s="23"/>
      <c r="I24" s="23"/>
      <c r="J24" s="23"/>
      <c r="K24" s="23"/>
      <c r="L24" s="23"/>
      <c r="M24" s="23"/>
      <c r="N24" s="23"/>
      <c r="O24" s="53"/>
      <c r="P24" s="201"/>
    </row>
    <row r="25" spans="1:19" s="150" customFormat="1" x14ac:dyDescent="0.25">
      <c r="A25" s="140"/>
      <c r="B25" s="62" t="s">
        <v>176</v>
      </c>
      <c r="C25" s="41" t="s">
        <v>16</v>
      </c>
      <c r="D25" s="146" t="s">
        <v>61</v>
      </c>
      <c r="E25" s="43"/>
      <c r="F25" s="44" t="s">
        <v>11</v>
      </c>
      <c r="G25" s="45">
        <v>10.5</v>
      </c>
      <c r="H25" s="45">
        <v>10.5</v>
      </c>
      <c r="I25" s="46"/>
      <c r="J25" s="41"/>
      <c r="K25" s="47"/>
      <c r="L25" s="48"/>
      <c r="M25" s="46"/>
      <c r="N25" s="49">
        <v>1</v>
      </c>
      <c r="O25" s="50"/>
      <c r="P25" s="200"/>
    </row>
    <row r="26" spans="1:19" s="150" customFormat="1" x14ac:dyDescent="0.25">
      <c r="A26" s="140"/>
      <c r="B26" s="62" t="s">
        <v>177</v>
      </c>
      <c r="C26" s="41" t="s">
        <v>16</v>
      </c>
      <c r="D26" s="146" t="s">
        <v>62</v>
      </c>
      <c r="E26" s="43"/>
      <c r="F26" s="44" t="s">
        <v>11</v>
      </c>
      <c r="G26" s="45">
        <v>10.5</v>
      </c>
      <c r="H26" s="45">
        <v>10.5</v>
      </c>
      <c r="I26" s="46"/>
      <c r="J26" s="41"/>
      <c r="K26" s="47"/>
      <c r="L26" s="48"/>
      <c r="M26" s="46"/>
      <c r="N26" s="49">
        <v>1</v>
      </c>
      <c r="O26" s="50"/>
      <c r="P26" s="200"/>
    </row>
    <row r="27" spans="1:19" s="14" customFormat="1" ht="16.2" thickBot="1" x14ac:dyDescent="0.3">
      <c r="A27" s="138"/>
      <c r="B27" s="62"/>
      <c r="C27" s="23"/>
      <c r="D27" s="58"/>
      <c r="E27" s="58"/>
      <c r="F27" s="59"/>
      <c r="G27" s="57"/>
      <c r="H27" s="23"/>
      <c r="I27" s="23"/>
      <c r="J27" s="23"/>
      <c r="K27" s="23"/>
      <c r="L27" s="23"/>
      <c r="M27" s="23"/>
      <c r="N27" s="23"/>
      <c r="O27" s="60"/>
      <c r="P27" s="170"/>
    </row>
    <row r="28" spans="1:19" s="14" customFormat="1" ht="18" customHeight="1" thickBot="1" x14ac:dyDescent="0.3">
      <c r="A28" s="140" t="s">
        <v>172</v>
      </c>
      <c r="B28" s="86" t="s">
        <v>171</v>
      </c>
      <c r="C28" s="86" t="s">
        <v>25</v>
      </c>
      <c r="D28" s="90" t="s">
        <v>46</v>
      </c>
      <c r="E28" s="91"/>
      <c r="F28" s="90"/>
      <c r="G28" s="96"/>
      <c r="H28" s="86"/>
      <c r="I28" s="86"/>
      <c r="J28" s="86"/>
      <c r="K28" s="86"/>
      <c r="L28" s="86"/>
      <c r="M28" s="86"/>
      <c r="N28" s="86"/>
      <c r="O28" s="92">
        <v>7</v>
      </c>
      <c r="P28" s="201"/>
    </row>
    <row r="29" spans="1:19" x14ac:dyDescent="0.25">
      <c r="A29" s="140"/>
      <c r="B29" s="78"/>
      <c r="C29" s="17"/>
      <c r="D29" s="38"/>
      <c r="E29" s="38"/>
      <c r="F29" s="61"/>
      <c r="G29" s="61"/>
      <c r="H29" s="17"/>
      <c r="I29" s="17"/>
      <c r="J29" s="17"/>
      <c r="K29" s="17"/>
      <c r="L29" s="17"/>
      <c r="M29" s="17"/>
      <c r="N29" s="17"/>
      <c r="O29" s="39"/>
      <c r="P29" s="201"/>
    </row>
    <row r="30" spans="1:19" s="115" customFormat="1" x14ac:dyDescent="0.25">
      <c r="A30" s="140"/>
      <c r="B30" s="62" t="s">
        <v>178</v>
      </c>
      <c r="C30" s="135" t="s">
        <v>388</v>
      </c>
      <c r="D30" s="146" t="s">
        <v>391</v>
      </c>
      <c r="E30" s="43"/>
      <c r="F30" s="44" t="s">
        <v>12</v>
      </c>
      <c r="G30" s="45">
        <v>0</v>
      </c>
      <c r="H30" s="45">
        <v>0</v>
      </c>
      <c r="I30" s="46"/>
      <c r="J30" s="41"/>
      <c r="K30" s="47"/>
      <c r="L30" s="48"/>
      <c r="M30" s="46"/>
      <c r="N30" s="49">
        <v>1</v>
      </c>
      <c r="O30" s="53"/>
      <c r="P30" s="132" t="s">
        <v>500</v>
      </c>
      <c r="Q30" s="195" t="s">
        <v>496</v>
      </c>
      <c r="S30" s="132"/>
    </row>
    <row r="31" spans="1:19" s="115" customFormat="1" x14ac:dyDescent="0.25">
      <c r="A31" s="140"/>
      <c r="B31" s="62" t="s">
        <v>179</v>
      </c>
      <c r="C31" s="41" t="s">
        <v>16</v>
      </c>
      <c r="D31" s="146" t="s">
        <v>59</v>
      </c>
      <c r="E31" s="43"/>
      <c r="F31" s="44" t="s">
        <v>11</v>
      </c>
      <c r="G31" s="45">
        <v>10.5</v>
      </c>
      <c r="H31" s="45">
        <v>10.5</v>
      </c>
      <c r="I31" s="46"/>
      <c r="J31" s="41"/>
      <c r="K31" s="47"/>
      <c r="L31" s="48"/>
      <c r="M31" s="46"/>
      <c r="N31" s="49">
        <v>1</v>
      </c>
      <c r="O31" s="53"/>
      <c r="P31" s="132" t="s">
        <v>500</v>
      </c>
      <c r="Q31" s="195" t="s">
        <v>496</v>
      </c>
    </row>
    <row r="32" spans="1:19" s="115" customFormat="1" x14ac:dyDescent="0.25">
      <c r="A32" s="140"/>
      <c r="B32" s="62" t="s">
        <v>386</v>
      </c>
      <c r="C32" s="41" t="s">
        <v>136</v>
      </c>
      <c r="D32" s="146" t="s">
        <v>392</v>
      </c>
      <c r="E32" s="43"/>
      <c r="F32" s="44" t="s">
        <v>60</v>
      </c>
      <c r="G32" s="45">
        <v>10.5</v>
      </c>
      <c r="H32" s="45">
        <v>0</v>
      </c>
      <c r="I32" s="46"/>
      <c r="J32" s="41"/>
      <c r="K32" s="47"/>
      <c r="L32" s="48"/>
      <c r="M32" s="46"/>
      <c r="N32" s="49">
        <v>1</v>
      </c>
      <c r="O32" s="50"/>
      <c r="P32" s="200" t="s">
        <v>536</v>
      </c>
    </row>
    <row r="33" spans="1:18" s="18" customFormat="1" ht="16.2" thickBot="1" x14ac:dyDescent="0.3">
      <c r="A33" s="140"/>
      <c r="B33" s="79"/>
      <c r="C33" s="21"/>
      <c r="D33" s="54"/>
      <c r="E33" s="54"/>
      <c r="F33" s="55"/>
      <c r="G33" s="55"/>
      <c r="H33" s="21"/>
      <c r="I33" s="21"/>
      <c r="J33" s="21"/>
      <c r="K33" s="21"/>
      <c r="L33" s="21"/>
      <c r="M33" s="56"/>
      <c r="N33" s="21"/>
      <c r="O33" s="22"/>
      <c r="P33" s="201"/>
    </row>
    <row r="34" spans="1:18" s="14" customFormat="1" ht="25.05" customHeight="1" thickBot="1" x14ac:dyDescent="0.3">
      <c r="A34" s="139" t="s">
        <v>160</v>
      </c>
      <c r="B34" s="85" t="s">
        <v>161</v>
      </c>
      <c r="C34" s="86" t="s">
        <v>23</v>
      </c>
      <c r="D34" s="87" t="s">
        <v>32</v>
      </c>
      <c r="E34" s="88"/>
      <c r="F34" s="85"/>
      <c r="G34" s="85"/>
      <c r="H34" s="85"/>
      <c r="I34" s="86"/>
      <c r="J34" s="86"/>
      <c r="K34" s="86"/>
      <c r="L34" s="86">
        <f>SUM(L36:L59)</f>
        <v>0</v>
      </c>
      <c r="M34" s="86">
        <f>SUM(M36:M59)</f>
        <v>0</v>
      </c>
      <c r="N34" s="86"/>
      <c r="O34" s="89"/>
      <c r="P34" s="58"/>
    </row>
    <row r="35" spans="1:18" s="14" customFormat="1" ht="25.05" customHeight="1" thickBot="1" x14ac:dyDescent="0.3">
      <c r="A35" s="139" t="s">
        <v>162</v>
      </c>
      <c r="B35" s="85" t="s">
        <v>163</v>
      </c>
      <c r="C35" s="86" t="s">
        <v>24</v>
      </c>
      <c r="D35" s="87" t="s">
        <v>26</v>
      </c>
      <c r="E35" s="88"/>
      <c r="F35" s="85"/>
      <c r="G35" s="85"/>
      <c r="H35" s="85"/>
      <c r="I35" s="86"/>
      <c r="J35" s="86"/>
      <c r="K35" s="86"/>
      <c r="L35" s="86">
        <f>SUM(L36:L59)</f>
        <v>0</v>
      </c>
      <c r="M35" s="86">
        <f>SUM(M36:M59)</f>
        <v>0</v>
      </c>
      <c r="N35" s="86"/>
      <c r="O35" s="89">
        <f>SUM(O36:O59)</f>
        <v>30</v>
      </c>
      <c r="P35" s="58"/>
    </row>
    <row r="36" spans="1:18" s="11" customFormat="1" ht="12" customHeight="1" thickBot="1" x14ac:dyDescent="0.3">
      <c r="A36" s="140"/>
      <c r="B36" s="77"/>
      <c r="C36" s="30"/>
      <c r="D36" s="63"/>
      <c r="E36" s="27"/>
      <c r="F36" s="31"/>
      <c r="G36" s="33"/>
      <c r="H36" s="33"/>
      <c r="I36" s="33"/>
      <c r="J36" s="33"/>
      <c r="K36" s="34"/>
      <c r="L36" s="34"/>
      <c r="M36" s="35"/>
      <c r="N36" s="33"/>
      <c r="O36" s="97"/>
      <c r="P36" s="206"/>
    </row>
    <row r="37" spans="1:18" s="14" customFormat="1" ht="18" customHeight="1" thickBot="1" x14ac:dyDescent="0.3">
      <c r="A37" s="140" t="s">
        <v>180</v>
      </c>
      <c r="B37" s="86" t="s">
        <v>181</v>
      </c>
      <c r="C37" s="86" t="s">
        <v>25</v>
      </c>
      <c r="D37" s="90" t="s">
        <v>63</v>
      </c>
      <c r="E37" s="91"/>
      <c r="F37" s="91"/>
      <c r="G37" s="86"/>
      <c r="H37" s="86"/>
      <c r="I37" s="86"/>
      <c r="J37" s="86"/>
      <c r="K37" s="86"/>
      <c r="L37" s="86"/>
      <c r="M37" s="86"/>
      <c r="N37" s="86"/>
      <c r="O37" s="92">
        <v>8</v>
      </c>
      <c r="P37" s="201"/>
    </row>
    <row r="38" spans="1:18" x14ac:dyDescent="0.25">
      <c r="A38" s="140"/>
      <c r="B38" s="78"/>
      <c r="C38" s="17"/>
      <c r="D38" s="38"/>
      <c r="E38" s="38"/>
      <c r="F38" s="17"/>
      <c r="G38" s="17"/>
      <c r="H38" s="17"/>
      <c r="I38" s="17"/>
      <c r="J38" s="17"/>
      <c r="K38" s="17"/>
      <c r="L38" s="17"/>
      <c r="M38" s="17"/>
      <c r="N38" s="17"/>
      <c r="O38" s="39"/>
      <c r="P38" s="201"/>
    </row>
    <row r="39" spans="1:18" s="115" customFormat="1" x14ac:dyDescent="0.25">
      <c r="A39" s="141"/>
      <c r="B39" s="62" t="s">
        <v>183</v>
      </c>
      <c r="C39" s="41" t="s">
        <v>16</v>
      </c>
      <c r="D39" s="146" t="s">
        <v>67</v>
      </c>
      <c r="E39" s="43"/>
      <c r="F39" s="44" t="s">
        <v>11</v>
      </c>
      <c r="G39" s="45">
        <v>21</v>
      </c>
      <c r="H39" s="45">
        <v>21</v>
      </c>
      <c r="I39" s="46"/>
      <c r="J39" s="41"/>
      <c r="K39" s="46"/>
      <c r="L39" s="48"/>
      <c r="M39" s="46"/>
      <c r="N39" s="49">
        <v>1</v>
      </c>
      <c r="O39" s="50"/>
      <c r="P39" s="200"/>
    </row>
    <row r="40" spans="1:18" s="115" customFormat="1" x14ac:dyDescent="0.25">
      <c r="A40" s="141"/>
      <c r="B40" s="62" t="s">
        <v>182</v>
      </c>
      <c r="C40" s="41" t="s">
        <v>136</v>
      </c>
      <c r="D40" s="146" t="s">
        <v>135</v>
      </c>
      <c r="E40" s="43"/>
      <c r="F40" s="44" t="s">
        <v>11</v>
      </c>
      <c r="G40" s="45">
        <v>21</v>
      </c>
      <c r="H40" s="45">
        <v>0</v>
      </c>
      <c r="I40" s="46"/>
      <c r="J40" s="41"/>
      <c r="K40" s="46"/>
      <c r="L40" s="48"/>
      <c r="M40" s="46"/>
      <c r="N40" s="49">
        <v>1</v>
      </c>
      <c r="O40" s="60"/>
      <c r="P40" s="200" t="s">
        <v>536</v>
      </c>
    </row>
    <row r="41" spans="1:18" s="18" customFormat="1" ht="16.2" thickBot="1" x14ac:dyDescent="0.3">
      <c r="A41" s="140"/>
      <c r="B41" s="79"/>
      <c r="C41" s="21"/>
      <c r="D41" s="54"/>
      <c r="E41" s="54"/>
      <c r="F41" s="55"/>
      <c r="G41" s="55"/>
      <c r="H41" s="21"/>
      <c r="I41" s="21"/>
      <c r="J41" s="21"/>
      <c r="K41" s="21"/>
      <c r="L41" s="21"/>
      <c r="M41" s="56"/>
      <c r="N41" s="21"/>
      <c r="O41" s="22"/>
      <c r="P41" s="201"/>
    </row>
    <row r="42" spans="1:18" s="18" customFormat="1" ht="18" customHeight="1" thickBot="1" x14ac:dyDescent="0.3">
      <c r="A42" s="145" t="s">
        <v>154</v>
      </c>
      <c r="B42" s="86" t="s">
        <v>184</v>
      </c>
      <c r="C42" s="86" t="s">
        <v>25</v>
      </c>
      <c r="D42" s="90" t="s">
        <v>64</v>
      </c>
      <c r="E42" s="91"/>
      <c r="F42" s="93"/>
      <c r="G42" s="94"/>
      <c r="H42" s="95"/>
      <c r="I42" s="95"/>
      <c r="J42" s="95"/>
      <c r="K42" s="95"/>
      <c r="L42" s="95"/>
      <c r="M42" s="86"/>
      <c r="N42" s="95"/>
      <c r="O42" s="92">
        <v>5</v>
      </c>
      <c r="P42" s="201"/>
    </row>
    <row r="43" spans="1:18" s="18" customFormat="1" x14ac:dyDescent="0.25">
      <c r="A43" s="140"/>
      <c r="B43" s="78"/>
      <c r="C43" s="23"/>
      <c r="D43" s="15"/>
      <c r="E43" s="15"/>
      <c r="F43" s="57"/>
      <c r="G43" s="57"/>
      <c r="H43" s="23"/>
      <c r="I43" s="23"/>
      <c r="J43" s="23"/>
      <c r="K43" s="23"/>
      <c r="L43" s="23"/>
      <c r="M43" s="23"/>
      <c r="N43" s="23"/>
      <c r="O43" s="53"/>
      <c r="P43" s="201"/>
    </row>
    <row r="44" spans="1:18" s="150" customFormat="1" x14ac:dyDescent="0.25">
      <c r="A44" s="140" t="s">
        <v>166</v>
      </c>
      <c r="B44" s="133" t="s">
        <v>152</v>
      </c>
      <c r="C44" s="41" t="s">
        <v>16</v>
      </c>
      <c r="D44" s="146" t="s">
        <v>49</v>
      </c>
      <c r="E44" s="43"/>
      <c r="F44" s="44" t="s">
        <v>10</v>
      </c>
      <c r="G44" s="45">
        <v>21</v>
      </c>
      <c r="H44" s="45">
        <v>10.5</v>
      </c>
      <c r="I44" s="46"/>
      <c r="J44" s="41"/>
      <c r="K44" s="46"/>
      <c r="L44" s="48"/>
      <c r="M44" s="46"/>
      <c r="N44" s="49">
        <v>1</v>
      </c>
      <c r="O44" s="53"/>
      <c r="P44" s="213" t="s">
        <v>530</v>
      </c>
    </row>
    <row r="45" spans="1:18" s="14" customFormat="1" ht="16.2" thickBot="1" x14ac:dyDescent="0.3">
      <c r="A45" s="138"/>
      <c r="B45" s="62"/>
      <c r="C45" s="23"/>
      <c r="D45" s="58"/>
      <c r="E45" s="58"/>
      <c r="F45" s="59"/>
      <c r="G45" s="57"/>
      <c r="H45" s="23"/>
      <c r="I45" s="23"/>
      <c r="J45" s="23"/>
      <c r="K45" s="23"/>
      <c r="L45" s="23"/>
      <c r="M45" s="23"/>
      <c r="N45" s="23"/>
      <c r="O45" s="60"/>
      <c r="P45" s="170"/>
    </row>
    <row r="46" spans="1:18" s="14" customFormat="1" ht="18" customHeight="1" thickBot="1" x14ac:dyDescent="0.3">
      <c r="A46" s="140" t="s">
        <v>185</v>
      </c>
      <c r="B46" s="86" t="s">
        <v>186</v>
      </c>
      <c r="C46" s="86" t="s">
        <v>25</v>
      </c>
      <c r="D46" s="90" t="s">
        <v>65</v>
      </c>
      <c r="E46" s="91"/>
      <c r="F46" s="91"/>
      <c r="G46" s="86"/>
      <c r="H46" s="86"/>
      <c r="I46" s="86"/>
      <c r="J46" s="86"/>
      <c r="K46" s="86"/>
      <c r="L46" s="86"/>
      <c r="M46" s="86"/>
      <c r="N46" s="86"/>
      <c r="O46" s="92">
        <v>3</v>
      </c>
      <c r="P46" s="201"/>
      <c r="Q46" s="230" t="s">
        <v>496</v>
      </c>
      <c r="R46" s="195"/>
    </row>
    <row r="47" spans="1:18" x14ac:dyDescent="0.25">
      <c r="A47" s="140"/>
      <c r="B47" s="78"/>
      <c r="C47" s="17"/>
      <c r="D47" s="38"/>
      <c r="E47" s="38"/>
      <c r="F47" s="17"/>
      <c r="G47" s="17"/>
      <c r="H47" s="17"/>
      <c r="I47" s="17"/>
      <c r="J47" s="17"/>
      <c r="K47" s="17"/>
      <c r="L47" s="17"/>
      <c r="M47" s="17"/>
      <c r="N47" s="17"/>
      <c r="O47" s="39"/>
      <c r="P47" s="201"/>
      <c r="Q47" s="230"/>
    </row>
    <row r="48" spans="1:18" s="115" customFormat="1" x14ac:dyDescent="0.25">
      <c r="A48" s="141"/>
      <c r="B48" s="62" t="s">
        <v>187</v>
      </c>
      <c r="C48" s="41" t="s">
        <v>16</v>
      </c>
      <c r="D48" s="146" t="s">
        <v>68</v>
      </c>
      <c r="E48" s="43"/>
      <c r="F48" s="44" t="s">
        <v>11</v>
      </c>
      <c r="G48" s="45">
        <v>21</v>
      </c>
      <c r="H48" s="45">
        <v>21</v>
      </c>
      <c r="I48" s="46"/>
      <c r="J48" s="41"/>
      <c r="K48" s="46"/>
      <c r="L48" s="48"/>
      <c r="M48" s="46"/>
      <c r="N48" s="49">
        <v>1</v>
      </c>
      <c r="O48" s="50"/>
      <c r="P48" s="200"/>
      <c r="Q48" s="230"/>
    </row>
    <row r="49" spans="1:19" s="18" customFormat="1" ht="16.2" thickBot="1" x14ac:dyDescent="0.3">
      <c r="A49" s="140"/>
      <c r="B49" s="79"/>
      <c r="C49" s="21"/>
      <c r="D49" s="54"/>
      <c r="E49" s="54"/>
      <c r="F49" s="55"/>
      <c r="G49" s="55"/>
      <c r="H49" s="21"/>
      <c r="I49" s="21"/>
      <c r="J49" s="21"/>
      <c r="K49" s="21"/>
      <c r="L49" s="21"/>
      <c r="M49" s="56"/>
      <c r="N49" s="21"/>
      <c r="O49" s="22"/>
      <c r="P49" s="201"/>
    </row>
    <row r="50" spans="1:19" s="18" customFormat="1" ht="18" customHeight="1" thickBot="1" x14ac:dyDescent="0.3">
      <c r="A50" s="140" t="s">
        <v>188</v>
      </c>
      <c r="B50" s="86" t="s">
        <v>189</v>
      </c>
      <c r="C50" s="86" t="s">
        <v>25</v>
      </c>
      <c r="D50" s="90" t="s">
        <v>66</v>
      </c>
      <c r="E50" s="91"/>
      <c r="F50" s="93"/>
      <c r="G50" s="94"/>
      <c r="H50" s="95"/>
      <c r="I50" s="95"/>
      <c r="J50" s="95"/>
      <c r="K50" s="95"/>
      <c r="L50" s="95"/>
      <c r="M50" s="86"/>
      <c r="N50" s="95"/>
      <c r="O50" s="92">
        <v>6</v>
      </c>
      <c r="P50" s="201"/>
      <c r="Q50" s="230" t="s">
        <v>496</v>
      </c>
      <c r="R50" s="195"/>
    </row>
    <row r="51" spans="1:19" s="18" customFormat="1" x14ac:dyDescent="0.25">
      <c r="A51" s="140"/>
      <c r="B51" s="78"/>
      <c r="C51" s="23"/>
      <c r="D51" s="15"/>
      <c r="E51" s="15"/>
      <c r="F51" s="57"/>
      <c r="G51" s="57"/>
      <c r="H51" s="23"/>
      <c r="I51" s="23"/>
      <c r="J51" s="23"/>
      <c r="K51" s="23"/>
      <c r="L51" s="23"/>
      <c r="M51" s="23"/>
      <c r="N51" s="23"/>
      <c r="O51" s="53"/>
      <c r="P51" s="201"/>
    </row>
    <row r="52" spans="1:19" s="150" customFormat="1" x14ac:dyDescent="0.25">
      <c r="A52" s="141"/>
      <c r="B52" s="62" t="s">
        <v>190</v>
      </c>
      <c r="C52" s="41" t="s">
        <v>16</v>
      </c>
      <c r="D52" s="146" t="s">
        <v>69</v>
      </c>
      <c r="E52" s="43"/>
      <c r="F52" s="44" t="s">
        <v>11</v>
      </c>
      <c r="G52" s="45">
        <v>10.5</v>
      </c>
      <c r="H52" s="45">
        <v>10.5</v>
      </c>
      <c r="I52" s="46"/>
      <c r="J52" s="41"/>
      <c r="K52" s="46"/>
      <c r="L52" s="48"/>
      <c r="M52" s="46"/>
      <c r="N52" s="49">
        <v>1</v>
      </c>
      <c r="O52" s="53"/>
      <c r="P52" s="200"/>
    </row>
    <row r="53" spans="1:19" s="150" customFormat="1" x14ac:dyDescent="0.25">
      <c r="A53" s="141"/>
      <c r="B53" s="62" t="s">
        <v>191</v>
      </c>
      <c r="C53" s="41" t="s">
        <v>16</v>
      </c>
      <c r="D53" s="146" t="s">
        <v>70</v>
      </c>
      <c r="E53" s="43"/>
      <c r="F53" s="44" t="s">
        <v>11</v>
      </c>
      <c r="G53" s="45">
        <v>10.5</v>
      </c>
      <c r="H53" s="45">
        <v>10.5</v>
      </c>
      <c r="I53" s="46"/>
      <c r="J53" s="41"/>
      <c r="K53" s="46"/>
      <c r="L53" s="48"/>
      <c r="M53" s="46"/>
      <c r="N53" s="49">
        <v>1</v>
      </c>
      <c r="O53" s="53"/>
      <c r="P53" s="200"/>
    </row>
    <row r="54" spans="1:19" s="14" customFormat="1" ht="16.2" thickBot="1" x14ac:dyDescent="0.3">
      <c r="A54" s="138"/>
      <c r="B54" s="62"/>
      <c r="C54" s="23"/>
      <c r="D54" s="58"/>
      <c r="E54" s="58"/>
      <c r="F54" s="59"/>
      <c r="G54" s="57"/>
      <c r="H54" s="23"/>
      <c r="I54" s="23"/>
      <c r="J54" s="23"/>
      <c r="K54" s="23"/>
      <c r="L54" s="23"/>
      <c r="M54" s="23"/>
      <c r="N54" s="23"/>
      <c r="O54" s="60"/>
      <c r="P54" s="170"/>
    </row>
    <row r="55" spans="1:19" s="14" customFormat="1" ht="18" customHeight="1" thickBot="1" x14ac:dyDescent="0.3">
      <c r="A55" s="140" t="s">
        <v>192</v>
      </c>
      <c r="B55" s="86" t="s">
        <v>193</v>
      </c>
      <c r="C55" s="86" t="s">
        <v>25</v>
      </c>
      <c r="D55" s="90" t="s">
        <v>46</v>
      </c>
      <c r="E55" s="91"/>
      <c r="F55" s="90"/>
      <c r="G55" s="96"/>
      <c r="H55" s="86"/>
      <c r="I55" s="86"/>
      <c r="J55" s="86"/>
      <c r="K55" s="86"/>
      <c r="L55" s="86"/>
      <c r="M55" s="86"/>
      <c r="N55" s="86"/>
      <c r="O55" s="92">
        <v>8</v>
      </c>
      <c r="P55" s="201"/>
    </row>
    <row r="56" spans="1:19" x14ac:dyDescent="0.25">
      <c r="A56" s="140"/>
      <c r="B56" s="78"/>
      <c r="C56" s="17"/>
      <c r="D56" s="38"/>
      <c r="E56" s="38"/>
      <c r="F56" s="61"/>
      <c r="G56" s="61"/>
      <c r="H56" s="17"/>
      <c r="I56" s="17"/>
      <c r="J56" s="17"/>
      <c r="K56" s="17"/>
      <c r="L56" s="17"/>
      <c r="M56" s="17"/>
      <c r="N56" s="17"/>
      <c r="O56" s="39"/>
      <c r="P56" s="201"/>
    </row>
    <row r="57" spans="1:19" s="115" customFormat="1" x14ac:dyDescent="0.25">
      <c r="A57" s="141"/>
      <c r="B57" s="62" t="s">
        <v>194</v>
      </c>
      <c r="C57" s="135" t="s">
        <v>388</v>
      </c>
      <c r="D57" s="146" t="s">
        <v>393</v>
      </c>
      <c r="E57" s="43"/>
      <c r="F57" s="44" t="s">
        <v>12</v>
      </c>
      <c r="G57" s="45">
        <v>0</v>
      </c>
      <c r="H57" s="45">
        <v>0</v>
      </c>
      <c r="I57" s="46"/>
      <c r="J57" s="41"/>
      <c r="K57" s="46"/>
      <c r="L57" s="48"/>
      <c r="M57" s="46"/>
      <c r="N57" s="49">
        <v>1</v>
      </c>
      <c r="O57" s="50"/>
      <c r="P57" s="132" t="s">
        <v>500</v>
      </c>
      <c r="Q57" s="195" t="s">
        <v>496</v>
      </c>
      <c r="S57" s="195"/>
    </row>
    <row r="58" spans="1:19" s="115" customFormat="1" x14ac:dyDescent="0.25">
      <c r="A58" s="141"/>
      <c r="B58" s="62" t="s">
        <v>195</v>
      </c>
      <c r="C58" s="41" t="s">
        <v>16</v>
      </c>
      <c r="D58" s="146" t="s">
        <v>71</v>
      </c>
      <c r="E58" s="43"/>
      <c r="F58" s="44" t="s">
        <v>11</v>
      </c>
      <c r="G58" s="45">
        <v>10.5</v>
      </c>
      <c r="H58" s="45">
        <v>10.5</v>
      </c>
      <c r="I58" s="46"/>
      <c r="J58" s="41"/>
      <c r="K58" s="46"/>
      <c r="L58" s="48"/>
      <c r="M58" s="46"/>
      <c r="N58" s="49">
        <v>1</v>
      </c>
      <c r="O58" s="50"/>
      <c r="P58" s="132" t="s">
        <v>494</v>
      </c>
      <c r="Q58" s="195" t="s">
        <v>496</v>
      </c>
    </row>
    <row r="59" spans="1:19" s="115" customFormat="1" x14ac:dyDescent="0.25">
      <c r="A59" s="141"/>
      <c r="B59" s="62" t="s">
        <v>196</v>
      </c>
      <c r="C59" s="135" t="s">
        <v>388</v>
      </c>
      <c r="D59" s="146" t="s">
        <v>72</v>
      </c>
      <c r="E59" s="155"/>
      <c r="F59" s="155" t="s">
        <v>114</v>
      </c>
      <c r="G59" s="45">
        <v>10.5</v>
      </c>
      <c r="H59" s="45">
        <v>0</v>
      </c>
      <c r="I59" s="46"/>
      <c r="J59" s="41"/>
      <c r="K59" s="46"/>
      <c r="L59" s="48"/>
      <c r="M59" s="46"/>
      <c r="N59" s="49">
        <v>1</v>
      </c>
      <c r="O59" s="50"/>
      <c r="P59" s="132" t="s">
        <v>500</v>
      </c>
      <c r="Q59" s="195" t="s">
        <v>496</v>
      </c>
      <c r="S59" s="195"/>
    </row>
    <row r="60" spans="1:19" ht="16.2" thickBot="1" x14ac:dyDescent="0.3">
      <c r="A60" s="142"/>
      <c r="B60" s="79"/>
      <c r="C60" s="21"/>
      <c r="D60" s="65"/>
      <c r="E60" s="54"/>
      <c r="F60" s="21"/>
      <c r="G60" s="21"/>
      <c r="H60" s="21"/>
      <c r="I60" s="21"/>
      <c r="J60" s="21"/>
      <c r="K60" s="21"/>
      <c r="L60" s="21"/>
      <c r="M60" s="21"/>
      <c r="N60" s="21"/>
      <c r="O60" s="22"/>
      <c r="P60" s="170"/>
    </row>
    <row r="62" spans="1:19" s="230" customFormat="1" x14ac:dyDescent="0.25">
      <c r="A62" s="336" t="s">
        <v>569</v>
      </c>
      <c r="B62" s="336"/>
      <c r="C62" s="336"/>
      <c r="D62" s="336"/>
      <c r="E62" s="336"/>
      <c r="F62" s="336"/>
      <c r="G62" s="336"/>
      <c r="H62" s="336"/>
      <c r="I62" s="336"/>
      <c r="J62" s="336"/>
      <c r="K62" s="336"/>
      <c r="L62" s="336"/>
      <c r="M62" s="336"/>
      <c r="N62" s="336"/>
      <c r="O62" s="336"/>
      <c r="P62" s="336"/>
    </row>
    <row r="63" spans="1:19" s="230" customFormat="1" x14ac:dyDescent="0.25">
      <c r="A63" s="228"/>
      <c r="B63" s="228"/>
      <c r="P63" s="229"/>
    </row>
    <row r="64" spans="1:19" s="230" customFormat="1" x14ac:dyDescent="0.25">
      <c r="A64" s="228"/>
      <c r="B64" s="228"/>
      <c r="P64" s="229"/>
    </row>
    <row r="65" spans="1:16" x14ac:dyDescent="0.25">
      <c r="B65" s="334" t="s">
        <v>390</v>
      </c>
      <c r="C65" s="334"/>
      <c r="D65" s="334"/>
      <c r="E65" s="334"/>
      <c r="F65" s="334"/>
      <c r="G65" s="334"/>
      <c r="H65" s="334"/>
      <c r="I65" s="334"/>
      <c r="J65" s="334"/>
      <c r="K65" s="334"/>
      <c r="L65" s="334"/>
      <c r="M65" s="334"/>
      <c r="N65" s="334"/>
      <c r="O65" s="334"/>
    </row>
    <row r="67" spans="1:16" s="167" customFormat="1" ht="15.75" customHeight="1" x14ac:dyDescent="0.25">
      <c r="A67" s="168" t="s">
        <v>394</v>
      </c>
      <c r="B67" s="335" t="s">
        <v>395</v>
      </c>
      <c r="C67" s="335"/>
      <c r="D67" s="335"/>
      <c r="E67" s="335"/>
      <c r="F67" s="335"/>
      <c r="G67" s="335"/>
      <c r="H67" s="335"/>
      <c r="I67" s="335"/>
      <c r="J67" s="335"/>
      <c r="K67" s="335"/>
      <c r="L67" s="335"/>
      <c r="M67" s="335"/>
      <c r="N67" s="335"/>
      <c r="O67" s="335"/>
      <c r="P67" s="208"/>
    </row>
    <row r="68" spans="1:16" s="115" customFormat="1" x14ac:dyDescent="0.25">
      <c r="A68" s="14"/>
      <c r="B68" s="14"/>
      <c r="C68" s="296"/>
      <c r="D68" s="296"/>
      <c r="P68" s="208"/>
    </row>
    <row r="69" spans="1:16" s="115" customFormat="1" x14ac:dyDescent="0.25">
      <c r="A69" s="14"/>
      <c r="B69" s="14"/>
      <c r="C69" s="296"/>
      <c r="D69" s="296"/>
      <c r="P69" s="208"/>
    </row>
  </sheetData>
  <mergeCells count="9">
    <mergeCell ref="C68:D68"/>
    <mergeCell ref="C69:D69"/>
    <mergeCell ref="D1:D2"/>
    <mergeCell ref="H1:O1"/>
    <mergeCell ref="H2:O2"/>
    <mergeCell ref="H3:O3"/>
    <mergeCell ref="B65:O65"/>
    <mergeCell ref="B67:O67"/>
    <mergeCell ref="A62:P62"/>
  </mergeCells>
  <conditionalFormatting sqref="N5:O5 C10:O10 C5:H5 C15:O15 C28:O28 C7:O8 C37:O37 C42:O42 C55:O55 C34:O35">
    <cfRule type="expression" dxfId="239" priority="121">
      <formula>#REF!="DU et autres"</formula>
    </cfRule>
    <cfRule type="expression" dxfId="238" priority="122">
      <formula>#REF!="AGREG"</formula>
    </cfRule>
    <cfRule type="expression" dxfId="237" priority="123">
      <formula>#REF!="Master"</formula>
    </cfRule>
    <cfRule type="expression" dxfId="236" priority="124">
      <formula>#REF!="Licence"</formula>
    </cfRule>
    <cfRule type="expression" dxfId="235" priority="125">
      <formula>#REF!="Licence pro"</formula>
    </cfRule>
  </conditionalFormatting>
  <conditionalFormatting sqref="C19:O19 C23:O23">
    <cfRule type="expression" dxfId="234" priority="71">
      <formula>#REF!="DU et autres"</formula>
    </cfRule>
    <cfRule type="expression" dxfId="233" priority="72">
      <formula>#REF!="AGREG"</formula>
    </cfRule>
    <cfRule type="expression" dxfId="232" priority="73">
      <formula>#REF!="Master"</formula>
    </cfRule>
    <cfRule type="expression" dxfId="231" priority="74">
      <formula>#REF!="Licence"</formula>
    </cfRule>
    <cfRule type="expression" dxfId="230" priority="75">
      <formula>#REF!="Licence pro"</formula>
    </cfRule>
  </conditionalFormatting>
  <conditionalFormatting sqref="C46:O46 C50:O50">
    <cfRule type="expression" dxfId="229" priority="66">
      <formula>#REF!="DU et autres"</formula>
    </cfRule>
    <cfRule type="expression" dxfId="228" priority="67">
      <formula>#REF!="AGREG"</formula>
    </cfRule>
    <cfRule type="expression" dxfId="227" priority="68">
      <formula>#REF!="Master"</formula>
    </cfRule>
    <cfRule type="expression" dxfId="226" priority="69">
      <formula>#REF!="Licence"</formula>
    </cfRule>
    <cfRule type="expression" dxfId="225" priority="70">
      <formula>#REF!="Licence pro"</formula>
    </cfRule>
  </conditionalFormatting>
  <conditionalFormatting sqref="B5 B7:B8">
    <cfRule type="expression" dxfId="224" priority="61">
      <formula>#REF!="DU et autres"</formula>
    </cfRule>
    <cfRule type="expression" dxfId="223" priority="62">
      <formula>#REF!="AGREG"</formula>
    </cfRule>
    <cfRule type="expression" dxfId="222" priority="63">
      <formula>#REF!="Master"</formula>
    </cfRule>
    <cfRule type="expression" dxfId="221" priority="64">
      <formula>#REF!="Licence"</formula>
    </cfRule>
    <cfRule type="expression" dxfId="220" priority="65">
      <formula>#REF!="Licence pro"</formula>
    </cfRule>
  </conditionalFormatting>
  <conditionalFormatting sqref="B34:B35">
    <cfRule type="expression" dxfId="219" priority="56">
      <formula>#REF!="DU et autres"</formula>
    </cfRule>
    <cfRule type="expression" dxfId="218" priority="57">
      <formula>#REF!="AGREG"</formula>
    </cfRule>
    <cfRule type="expression" dxfId="217" priority="58">
      <formula>#REF!="Master"</formula>
    </cfRule>
    <cfRule type="expression" dxfId="216" priority="59">
      <formula>#REF!="Licence"</formula>
    </cfRule>
    <cfRule type="expression" dxfId="215" priority="60">
      <formula>#REF!="Licence pro"</formula>
    </cfRule>
  </conditionalFormatting>
  <conditionalFormatting sqref="B10">
    <cfRule type="expression" dxfId="214" priority="51">
      <formula>#REF!="DU et autres"</formula>
    </cfRule>
    <cfRule type="expression" dxfId="213" priority="52">
      <formula>#REF!="AGREG"</formula>
    </cfRule>
    <cfRule type="expression" dxfId="212" priority="53">
      <formula>#REF!="Master"</formula>
    </cfRule>
    <cfRule type="expression" dxfId="211" priority="54">
      <formula>#REF!="Licence"</formula>
    </cfRule>
    <cfRule type="expression" dxfId="210" priority="55">
      <formula>#REF!="Licence pro"</formula>
    </cfRule>
  </conditionalFormatting>
  <conditionalFormatting sqref="B15">
    <cfRule type="expression" dxfId="209" priority="46">
      <formula>#REF!="DU et autres"</formula>
    </cfRule>
    <cfRule type="expression" dxfId="208" priority="47">
      <formula>#REF!="AGREG"</formula>
    </cfRule>
    <cfRule type="expression" dxfId="207" priority="48">
      <formula>#REF!="Master"</formula>
    </cfRule>
    <cfRule type="expression" dxfId="206" priority="49">
      <formula>#REF!="Licence"</formula>
    </cfRule>
    <cfRule type="expression" dxfId="205" priority="50">
      <formula>#REF!="Licence pro"</formula>
    </cfRule>
  </conditionalFormatting>
  <conditionalFormatting sqref="B23">
    <cfRule type="expression" dxfId="204" priority="36">
      <formula>#REF!="DU et autres"</formula>
    </cfRule>
    <cfRule type="expression" dxfId="203" priority="37">
      <formula>#REF!="AGREG"</formula>
    </cfRule>
    <cfRule type="expression" dxfId="202" priority="38">
      <formula>#REF!="Master"</formula>
    </cfRule>
    <cfRule type="expression" dxfId="201" priority="39">
      <formula>#REF!="Licence"</formula>
    </cfRule>
    <cfRule type="expression" dxfId="200" priority="40">
      <formula>#REF!="Licence pro"</formula>
    </cfRule>
  </conditionalFormatting>
  <conditionalFormatting sqref="B28">
    <cfRule type="expression" dxfId="199" priority="31">
      <formula>#REF!="DU et autres"</formula>
    </cfRule>
    <cfRule type="expression" dxfId="198" priority="32">
      <formula>#REF!="AGREG"</formula>
    </cfRule>
    <cfRule type="expression" dxfId="197" priority="33">
      <formula>#REF!="Master"</formula>
    </cfRule>
    <cfRule type="expression" dxfId="196" priority="34">
      <formula>#REF!="Licence"</formula>
    </cfRule>
    <cfRule type="expression" dxfId="195" priority="35">
      <formula>#REF!="Licence pro"</formula>
    </cfRule>
  </conditionalFormatting>
  <conditionalFormatting sqref="B19">
    <cfRule type="expression" dxfId="194" priority="26">
      <formula>#REF!="DU et autres"</formula>
    </cfRule>
    <cfRule type="expression" dxfId="193" priority="27">
      <formula>#REF!="AGREG"</formula>
    </cfRule>
    <cfRule type="expression" dxfId="192" priority="28">
      <formula>#REF!="Master"</formula>
    </cfRule>
    <cfRule type="expression" dxfId="191" priority="29">
      <formula>#REF!="Licence"</formula>
    </cfRule>
    <cfRule type="expression" dxfId="190" priority="30">
      <formula>#REF!="Licence pro"</formula>
    </cfRule>
  </conditionalFormatting>
  <conditionalFormatting sqref="B37">
    <cfRule type="expression" dxfId="189" priority="21">
      <formula>#REF!="DU et autres"</formula>
    </cfRule>
    <cfRule type="expression" dxfId="188" priority="22">
      <formula>#REF!="AGREG"</formula>
    </cfRule>
    <cfRule type="expression" dxfId="187" priority="23">
      <formula>#REF!="Master"</formula>
    </cfRule>
    <cfRule type="expression" dxfId="186" priority="24">
      <formula>#REF!="Licence"</formula>
    </cfRule>
    <cfRule type="expression" dxfId="185" priority="25">
      <formula>#REF!="Licence pro"</formula>
    </cfRule>
  </conditionalFormatting>
  <conditionalFormatting sqref="B42">
    <cfRule type="expression" dxfId="184" priority="16">
      <formula>#REF!="DU et autres"</formula>
    </cfRule>
    <cfRule type="expression" dxfId="183" priority="17">
      <formula>#REF!="AGREG"</formula>
    </cfRule>
    <cfRule type="expression" dxfId="182" priority="18">
      <formula>#REF!="Master"</formula>
    </cfRule>
    <cfRule type="expression" dxfId="181" priority="19">
      <formula>#REF!="Licence"</formula>
    </cfRule>
    <cfRule type="expression" dxfId="180" priority="20">
      <formula>#REF!="Licence pro"</formula>
    </cfRule>
  </conditionalFormatting>
  <conditionalFormatting sqref="B46">
    <cfRule type="expression" dxfId="179" priority="11">
      <formula>#REF!="DU et autres"</formula>
    </cfRule>
    <cfRule type="expression" dxfId="178" priority="12">
      <formula>#REF!="AGREG"</formula>
    </cfRule>
    <cfRule type="expression" dxfId="177" priority="13">
      <formula>#REF!="Master"</formula>
    </cfRule>
    <cfRule type="expression" dxfId="176" priority="14">
      <formula>#REF!="Licence"</formula>
    </cfRule>
    <cfRule type="expression" dxfId="175" priority="15">
      <formula>#REF!="Licence pro"</formula>
    </cfRule>
  </conditionalFormatting>
  <conditionalFormatting sqref="B50">
    <cfRule type="expression" dxfId="174" priority="6">
      <formula>#REF!="DU et autres"</formula>
    </cfRule>
    <cfRule type="expression" dxfId="173" priority="7">
      <formula>#REF!="AGREG"</formula>
    </cfRule>
    <cfRule type="expression" dxfId="172" priority="8">
      <formula>#REF!="Master"</formula>
    </cfRule>
    <cfRule type="expression" dxfId="171" priority="9">
      <formula>#REF!="Licence"</formula>
    </cfRule>
    <cfRule type="expression" dxfId="170" priority="10">
      <formula>#REF!="Licence pro"</formula>
    </cfRule>
  </conditionalFormatting>
  <conditionalFormatting sqref="B55">
    <cfRule type="expression" dxfId="169" priority="1">
      <formula>#REF!="DU et autres"</formula>
    </cfRule>
    <cfRule type="expression" dxfId="168" priority="2">
      <formula>#REF!="AGREG"</formula>
    </cfRule>
    <cfRule type="expression" dxfId="167" priority="3">
      <formula>#REF!="Master"</formula>
    </cfRule>
    <cfRule type="expression" dxfId="166" priority="4">
      <formula>#REF!="Licence"</formula>
    </cfRule>
    <cfRule type="expression" dxfId="165" priority="5">
      <formula>#REF!="Licence pro"</formula>
    </cfRule>
  </conditionalFormatting>
  <dataValidations count="1">
    <dataValidation type="list" allowBlank="1" showInputMessage="1" showErrorMessage="1" sqref="F12:F13 F17 F39:F40 F44 F30:F32 F21 F25:F26 F48 F52:F53 F57:F58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Q59"/>
  <sheetViews>
    <sheetView topLeftCell="A36" zoomScale="69" zoomScaleNormal="69" workbookViewId="0">
      <selection activeCell="A53" sqref="A53:O53"/>
    </sheetView>
  </sheetViews>
  <sheetFormatPr baseColWidth="10" defaultColWidth="11.44140625" defaultRowHeight="15.6" outlineLevelRow="1" outlineLevelCol="1" x14ac:dyDescent="0.25"/>
  <cols>
    <col min="1" max="1" width="15.77734375" style="66" customWidth="1"/>
    <col min="2" max="2" width="15.77734375" style="14" customWidth="1" outlineLevel="1"/>
    <col min="3" max="3" width="10.77734375" style="16" customWidth="1"/>
    <col min="4" max="4" width="70.77734375" style="16" customWidth="1"/>
    <col min="5" max="7" width="10.77734375" style="16" customWidth="1"/>
    <col min="8" max="8" width="15.77734375" style="16" customWidth="1"/>
    <col min="9" max="9" width="7.44140625" style="16" hidden="1" customWidth="1"/>
    <col min="10" max="11" width="8.5546875" style="16" hidden="1" customWidth="1"/>
    <col min="12" max="12" width="11.77734375" style="16" hidden="1" customWidth="1"/>
    <col min="13" max="13" width="9.5546875" style="16" hidden="1" customWidth="1"/>
    <col min="14" max="15" width="10.77734375" style="16" customWidth="1"/>
    <col min="16" max="16" width="20" style="209" customWidth="1"/>
    <col min="17" max="17" width="15.5546875" style="16" bestFit="1" customWidth="1"/>
    <col min="18" max="16384" width="11.44140625" style="16"/>
  </cols>
  <sheetData>
    <row r="1" spans="1:17" s="5" customFormat="1" ht="45" customHeight="1" thickBot="1" x14ac:dyDescent="0.35">
      <c r="A1" s="24"/>
      <c r="B1" s="136" t="s">
        <v>139</v>
      </c>
      <c r="C1" s="1"/>
      <c r="D1" s="297" t="s">
        <v>365</v>
      </c>
      <c r="E1" s="69"/>
      <c r="F1" s="3"/>
      <c r="G1" s="1"/>
      <c r="H1" s="299" t="s">
        <v>0</v>
      </c>
      <c r="I1" s="300"/>
      <c r="J1" s="300"/>
      <c r="K1" s="300"/>
      <c r="L1" s="300"/>
      <c r="M1" s="300"/>
      <c r="N1" s="300"/>
      <c r="O1" s="301"/>
      <c r="P1" s="203"/>
    </row>
    <row r="2" spans="1:17" s="5" customFormat="1" ht="45" customHeight="1" thickBot="1" x14ac:dyDescent="0.35">
      <c r="A2" s="25"/>
      <c r="B2" s="71" t="s">
        <v>138</v>
      </c>
      <c r="C2" s="6"/>
      <c r="D2" s="298"/>
      <c r="E2" s="70"/>
      <c r="F2" s="7"/>
      <c r="G2" s="6"/>
      <c r="H2" s="302" t="s">
        <v>519</v>
      </c>
      <c r="I2" s="303"/>
      <c r="J2" s="303"/>
      <c r="K2" s="303"/>
      <c r="L2" s="303"/>
      <c r="M2" s="303"/>
      <c r="N2" s="303"/>
      <c r="O2" s="304"/>
      <c r="P2" s="204"/>
    </row>
    <row r="3" spans="1:17" s="5" customFormat="1" ht="45" customHeight="1" outlineLevel="1" thickBot="1" x14ac:dyDescent="0.3">
      <c r="A3" s="25" t="s">
        <v>503</v>
      </c>
      <c r="B3" s="68"/>
      <c r="C3" s="2"/>
      <c r="D3" s="26"/>
      <c r="E3" s="26"/>
      <c r="F3" s="9"/>
      <c r="G3" s="2"/>
      <c r="H3" s="331" t="s">
        <v>498</v>
      </c>
      <c r="I3" s="332"/>
      <c r="J3" s="332"/>
      <c r="K3" s="332"/>
      <c r="L3" s="332"/>
      <c r="M3" s="332"/>
      <c r="N3" s="332"/>
      <c r="O3" s="333"/>
      <c r="P3" s="202"/>
    </row>
    <row r="4" spans="1:17" s="5" customFormat="1" ht="47.4" thickBot="1" x14ac:dyDescent="0.3">
      <c r="A4" s="72" t="s">
        <v>20</v>
      </c>
      <c r="B4" s="73" t="s">
        <v>21</v>
      </c>
      <c r="C4" s="74" t="s">
        <v>19</v>
      </c>
      <c r="D4" s="75" t="s">
        <v>18</v>
      </c>
      <c r="E4" s="72" t="s">
        <v>13</v>
      </c>
      <c r="F4" s="72" t="s">
        <v>19</v>
      </c>
      <c r="G4" s="72" t="s">
        <v>14</v>
      </c>
      <c r="H4" s="72" t="s">
        <v>8</v>
      </c>
      <c r="I4" s="72" t="s">
        <v>2</v>
      </c>
      <c r="J4" s="72" t="s">
        <v>3</v>
      </c>
      <c r="K4" s="72" t="s">
        <v>4</v>
      </c>
      <c r="L4" s="72" t="s">
        <v>5</v>
      </c>
      <c r="M4" s="72" t="s">
        <v>15</v>
      </c>
      <c r="N4" s="76" t="s">
        <v>9</v>
      </c>
      <c r="O4" s="72" t="s">
        <v>6</v>
      </c>
      <c r="P4" s="212" t="s">
        <v>567</v>
      </c>
    </row>
    <row r="5" spans="1:17" s="5" customFormat="1" ht="35.1" customHeight="1" thickBot="1" x14ac:dyDescent="0.3">
      <c r="A5" s="67" t="s">
        <v>197</v>
      </c>
      <c r="B5" s="99"/>
      <c r="C5" s="100"/>
      <c r="D5" s="101" t="s">
        <v>7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02"/>
    </row>
    <row r="6" spans="1:17" s="13" customFormat="1" ht="12" customHeight="1" thickBot="1" x14ac:dyDescent="0.3">
      <c r="A6" s="67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205"/>
    </row>
    <row r="7" spans="1:17" s="14" customFormat="1" ht="25.05" customHeight="1" thickBot="1" x14ac:dyDescent="0.3">
      <c r="A7" s="139" t="s">
        <v>198</v>
      </c>
      <c r="B7" s="85" t="s">
        <v>199</v>
      </c>
      <c r="C7" s="86" t="s">
        <v>23</v>
      </c>
      <c r="D7" s="87" t="s">
        <v>31</v>
      </c>
      <c r="E7" s="88"/>
      <c r="F7" s="85"/>
      <c r="G7" s="85"/>
      <c r="H7" s="85"/>
      <c r="I7" s="86"/>
      <c r="J7" s="86"/>
      <c r="K7" s="86"/>
      <c r="L7" s="86">
        <f>SUM(L9:L35)</f>
        <v>0</v>
      </c>
      <c r="M7" s="86">
        <f>SUM(M9:M35)</f>
        <v>0</v>
      </c>
      <c r="N7" s="86"/>
      <c r="O7" s="89"/>
      <c r="P7" s="58"/>
    </row>
    <row r="8" spans="1:17" s="14" customFormat="1" ht="25.05" customHeight="1" thickBot="1" x14ac:dyDescent="0.3">
      <c r="A8" s="139" t="s">
        <v>200</v>
      </c>
      <c r="B8" s="85" t="s">
        <v>201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SUM(L10:L36)</f>
        <v>0</v>
      </c>
      <c r="M8" s="86">
        <f>SUM(M10:M36)</f>
        <v>0</v>
      </c>
      <c r="N8" s="86"/>
      <c r="O8" s="89">
        <f>SUM(O10:O36)</f>
        <v>30</v>
      </c>
      <c r="P8" s="58"/>
    </row>
    <row r="9" spans="1:17" ht="12" customHeight="1" thickBot="1" x14ac:dyDescent="0.3">
      <c r="A9" s="29"/>
      <c r="B9" s="77"/>
      <c r="C9" s="30"/>
      <c r="D9" s="31"/>
      <c r="E9" s="32"/>
      <c r="F9" s="31"/>
      <c r="G9" s="33"/>
      <c r="H9" s="33"/>
      <c r="I9" s="33"/>
      <c r="J9" s="33"/>
      <c r="K9" s="34"/>
      <c r="L9" s="34"/>
      <c r="M9" s="35"/>
      <c r="N9" s="33"/>
      <c r="O9" s="36"/>
      <c r="P9" s="201"/>
      <c r="Q9" s="14"/>
    </row>
    <row r="10" spans="1:17" s="14" customFormat="1" ht="18" customHeight="1" thickBot="1" x14ac:dyDescent="0.3">
      <c r="A10" s="140" t="s">
        <v>202</v>
      </c>
      <c r="B10" s="86" t="s">
        <v>203</v>
      </c>
      <c r="C10" s="86" t="s">
        <v>25</v>
      </c>
      <c r="D10" s="90" t="s">
        <v>73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116">
        <v>8</v>
      </c>
      <c r="P10" s="201"/>
      <c r="Q10" s="37"/>
    </row>
    <row r="11" spans="1:17" x14ac:dyDescent="0.25">
      <c r="A11" s="29"/>
      <c r="B11" s="78"/>
      <c r="C11" s="17"/>
      <c r="D11" s="38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117"/>
      <c r="P11" s="201"/>
    </row>
    <row r="12" spans="1:17" s="115" customFormat="1" x14ac:dyDescent="0.25">
      <c r="A12" s="40"/>
      <c r="B12" s="62" t="s">
        <v>204</v>
      </c>
      <c r="C12" s="41" t="s">
        <v>16</v>
      </c>
      <c r="D12" s="146" t="s">
        <v>77</v>
      </c>
      <c r="E12" s="43"/>
      <c r="F12" s="147" t="s">
        <v>11</v>
      </c>
      <c r="G12" s="147">
        <v>32</v>
      </c>
      <c r="H12" s="148">
        <f>G12</f>
        <v>32</v>
      </c>
      <c r="I12" s="46"/>
      <c r="J12" s="41"/>
      <c r="K12" s="47"/>
      <c r="L12" s="48"/>
      <c r="M12" s="46"/>
      <c r="N12" s="122">
        <v>2</v>
      </c>
      <c r="O12" s="118"/>
      <c r="P12" s="132" t="s">
        <v>494</v>
      </c>
      <c r="Q12" s="115" t="s">
        <v>496</v>
      </c>
    </row>
    <row r="13" spans="1:17" s="115" customFormat="1" x14ac:dyDescent="0.25">
      <c r="A13" s="40"/>
      <c r="B13" s="62" t="s">
        <v>205</v>
      </c>
      <c r="C13" s="41" t="s">
        <v>16</v>
      </c>
      <c r="D13" s="146" t="s">
        <v>78</v>
      </c>
      <c r="E13" s="43"/>
      <c r="F13" s="147" t="s">
        <v>11</v>
      </c>
      <c r="G13" s="147">
        <v>20</v>
      </c>
      <c r="H13" s="148">
        <f>G13</f>
        <v>20</v>
      </c>
      <c r="I13" s="46"/>
      <c r="J13" s="41"/>
      <c r="K13" s="47"/>
      <c r="L13" s="48"/>
      <c r="M13" s="46"/>
      <c r="N13" s="149">
        <v>1</v>
      </c>
      <c r="O13" s="119"/>
      <c r="P13" s="132" t="s">
        <v>494</v>
      </c>
      <c r="Q13" s="195" t="s">
        <v>496</v>
      </c>
    </row>
    <row r="14" spans="1:17" s="115" customFormat="1" x14ac:dyDescent="0.25">
      <c r="A14" s="40"/>
      <c r="B14" s="62" t="s">
        <v>206</v>
      </c>
      <c r="C14" s="41" t="s">
        <v>16</v>
      </c>
      <c r="D14" s="146" t="s">
        <v>79</v>
      </c>
      <c r="E14" s="43"/>
      <c r="F14" s="147" t="s">
        <v>11</v>
      </c>
      <c r="G14" s="147">
        <v>8</v>
      </c>
      <c r="H14" s="148">
        <f>G14</f>
        <v>8</v>
      </c>
      <c r="I14" s="46"/>
      <c r="J14" s="41"/>
      <c r="K14" s="47"/>
      <c r="L14" s="48"/>
      <c r="M14" s="46"/>
      <c r="N14" s="149">
        <v>1</v>
      </c>
      <c r="O14" s="119"/>
      <c r="P14" s="132" t="s">
        <v>494</v>
      </c>
      <c r="Q14" s="195" t="s">
        <v>496</v>
      </c>
    </row>
    <row r="15" spans="1:17" s="18" customFormat="1" ht="16.2" thickBot="1" x14ac:dyDescent="0.3">
      <c r="A15" s="29"/>
      <c r="B15" s="79"/>
      <c r="C15" s="21"/>
      <c r="D15" s="54"/>
      <c r="E15" s="54"/>
      <c r="F15" s="55"/>
      <c r="G15" s="55"/>
      <c r="H15" s="21"/>
      <c r="I15" s="21"/>
      <c r="J15" s="21"/>
      <c r="K15" s="21"/>
      <c r="L15" s="21"/>
      <c r="M15" s="56"/>
      <c r="N15" s="123"/>
      <c r="O15" s="120"/>
      <c r="P15" s="201"/>
    </row>
    <row r="16" spans="1:17" s="18" customFormat="1" ht="18" customHeight="1" thickBot="1" x14ac:dyDescent="0.3">
      <c r="A16" s="140" t="s">
        <v>207</v>
      </c>
      <c r="B16" s="86" t="s">
        <v>208</v>
      </c>
      <c r="C16" s="86" t="s">
        <v>25</v>
      </c>
      <c r="D16" s="90" t="s">
        <v>74</v>
      </c>
      <c r="E16" s="91"/>
      <c r="F16" s="93"/>
      <c r="G16" s="94"/>
      <c r="H16" s="95"/>
      <c r="I16" s="95"/>
      <c r="J16" s="95"/>
      <c r="K16" s="95"/>
      <c r="L16" s="95"/>
      <c r="M16" s="86"/>
      <c r="N16" s="124"/>
      <c r="O16" s="116">
        <v>9</v>
      </c>
      <c r="P16" s="201"/>
    </row>
    <row r="17" spans="1:17" s="18" customFormat="1" x14ac:dyDescent="0.25">
      <c r="A17" s="140"/>
      <c r="B17" s="62"/>
      <c r="C17" s="23"/>
      <c r="D17" s="15"/>
      <c r="E17" s="15"/>
      <c r="F17" s="57"/>
      <c r="G17" s="57"/>
      <c r="H17" s="23"/>
      <c r="I17" s="23"/>
      <c r="J17" s="23"/>
      <c r="K17" s="23"/>
      <c r="L17" s="23"/>
      <c r="M17" s="23"/>
      <c r="N17" s="125"/>
      <c r="O17" s="121"/>
      <c r="P17" s="201"/>
    </row>
    <row r="18" spans="1:17" s="150" customFormat="1" x14ac:dyDescent="0.25">
      <c r="A18" s="140"/>
      <c r="B18" s="62" t="s">
        <v>209</v>
      </c>
      <c r="C18" s="41" t="s">
        <v>16</v>
      </c>
      <c r="D18" s="146" t="s">
        <v>133</v>
      </c>
      <c r="E18" s="43"/>
      <c r="F18" s="147" t="s">
        <v>60</v>
      </c>
      <c r="G18" s="147">
        <v>28</v>
      </c>
      <c r="H18" s="148">
        <f t="shared" ref="H18:H20" si="0">G18</f>
        <v>28</v>
      </c>
      <c r="I18" s="46"/>
      <c r="J18" s="41"/>
      <c r="K18" s="47"/>
      <c r="L18" s="48"/>
      <c r="M18" s="46"/>
      <c r="N18" s="149">
        <v>1</v>
      </c>
      <c r="O18" s="118"/>
      <c r="P18" s="132" t="s">
        <v>494</v>
      </c>
      <c r="Q18" s="195" t="s">
        <v>496</v>
      </c>
    </row>
    <row r="19" spans="1:17" s="150" customFormat="1" x14ac:dyDescent="0.25">
      <c r="A19" s="29"/>
      <c r="B19" s="62" t="s">
        <v>210</v>
      </c>
      <c r="C19" s="41" t="s">
        <v>16</v>
      </c>
      <c r="D19" s="146" t="s">
        <v>81</v>
      </c>
      <c r="E19" s="43"/>
      <c r="F19" s="147" t="s">
        <v>60</v>
      </c>
      <c r="G19" s="147">
        <v>12</v>
      </c>
      <c r="H19" s="148">
        <f t="shared" si="0"/>
        <v>12</v>
      </c>
      <c r="I19" s="46"/>
      <c r="J19" s="41"/>
      <c r="K19" s="47"/>
      <c r="L19" s="48"/>
      <c r="M19" s="46"/>
      <c r="N19" s="149">
        <v>1</v>
      </c>
      <c r="O19" s="118"/>
      <c r="P19" s="132" t="s">
        <v>494</v>
      </c>
      <c r="Q19" s="195" t="s">
        <v>496</v>
      </c>
    </row>
    <row r="20" spans="1:17" s="150" customFormat="1" x14ac:dyDescent="0.25">
      <c r="A20" s="29"/>
      <c r="B20" s="62" t="s">
        <v>211</v>
      </c>
      <c r="C20" s="41" t="s">
        <v>16</v>
      </c>
      <c r="D20" s="146" t="s">
        <v>82</v>
      </c>
      <c r="E20" s="43"/>
      <c r="F20" s="147" t="s">
        <v>60</v>
      </c>
      <c r="G20" s="147">
        <v>12</v>
      </c>
      <c r="H20" s="148">
        <f t="shared" si="0"/>
        <v>12</v>
      </c>
      <c r="I20" s="46"/>
      <c r="J20" s="41"/>
      <c r="K20" s="47"/>
      <c r="L20" s="48"/>
      <c r="M20" s="46"/>
      <c r="N20" s="149">
        <v>1</v>
      </c>
      <c r="O20" s="118"/>
      <c r="P20" s="132" t="s">
        <v>494</v>
      </c>
      <c r="Q20" s="195" t="s">
        <v>496</v>
      </c>
    </row>
    <row r="21" spans="1:17" s="14" customFormat="1" ht="16.2" thickBot="1" x14ac:dyDescent="0.3">
      <c r="A21" s="25"/>
      <c r="B21" s="62"/>
      <c r="C21" s="23"/>
      <c r="D21" s="58"/>
      <c r="E21" s="58"/>
      <c r="F21" s="59"/>
      <c r="G21" s="57"/>
      <c r="H21" s="23"/>
      <c r="I21" s="23"/>
      <c r="J21" s="23"/>
      <c r="K21" s="23"/>
      <c r="L21" s="23"/>
      <c r="M21" s="23"/>
      <c r="N21" s="125"/>
      <c r="O21" s="119"/>
      <c r="P21" s="170"/>
    </row>
    <row r="22" spans="1:17" s="14" customFormat="1" ht="18" customHeight="1" thickBot="1" x14ac:dyDescent="0.3">
      <c r="A22" s="145" t="s">
        <v>145</v>
      </c>
      <c r="B22" s="86" t="s">
        <v>140</v>
      </c>
      <c r="C22" s="86" t="s">
        <v>25</v>
      </c>
      <c r="D22" s="90" t="s">
        <v>36</v>
      </c>
      <c r="E22" s="91"/>
      <c r="F22" s="90"/>
      <c r="G22" s="96"/>
      <c r="H22" s="86"/>
      <c r="I22" s="86"/>
      <c r="J22" s="86"/>
      <c r="K22" s="86"/>
      <c r="L22" s="86"/>
      <c r="M22" s="86"/>
      <c r="N22" s="126"/>
      <c r="O22" s="116">
        <v>5</v>
      </c>
      <c r="P22" s="201"/>
    </row>
    <row r="23" spans="1:17" s="115" customFormat="1" x14ac:dyDescent="0.25">
      <c r="A23" s="140"/>
      <c r="B23" s="78"/>
      <c r="C23" s="17"/>
      <c r="D23" s="38"/>
      <c r="E23" s="38"/>
      <c r="F23" s="61"/>
      <c r="G23" s="61"/>
      <c r="H23" s="17"/>
      <c r="I23" s="17"/>
      <c r="J23" s="17"/>
      <c r="K23" s="17"/>
      <c r="L23" s="17"/>
      <c r="M23" s="17"/>
      <c r="N23" s="127"/>
      <c r="O23" s="39"/>
      <c r="P23" s="201"/>
    </row>
    <row r="24" spans="1:17" s="115" customFormat="1" ht="16.05" customHeight="1" x14ac:dyDescent="0.25">
      <c r="A24" s="140" t="s">
        <v>166</v>
      </c>
      <c r="B24" s="133" t="s">
        <v>143</v>
      </c>
      <c r="C24" s="41" t="s">
        <v>16</v>
      </c>
      <c r="D24" s="146" t="s">
        <v>85</v>
      </c>
      <c r="E24" s="43"/>
      <c r="F24" s="147" t="s">
        <v>91</v>
      </c>
      <c r="G24" s="147">
        <v>21</v>
      </c>
      <c r="H24" s="148">
        <v>10.5</v>
      </c>
      <c r="I24" s="46"/>
      <c r="J24" s="41"/>
      <c r="K24" s="47"/>
      <c r="L24" s="48"/>
      <c r="M24" s="46"/>
      <c r="N24" s="149">
        <v>1</v>
      </c>
      <c r="O24" s="53"/>
      <c r="P24" s="200" t="s">
        <v>509</v>
      </c>
    </row>
    <row r="25" spans="1:17" s="14" customFormat="1" ht="16.2" thickBot="1" x14ac:dyDescent="0.3">
      <c r="A25" s="25"/>
      <c r="B25" s="62"/>
      <c r="C25" s="23"/>
      <c r="D25" s="58"/>
      <c r="E25" s="58"/>
      <c r="F25" s="59"/>
      <c r="G25" s="57"/>
      <c r="H25" s="23"/>
      <c r="I25" s="23"/>
      <c r="J25" s="23"/>
      <c r="K25" s="23"/>
      <c r="L25" s="23"/>
      <c r="M25" s="23"/>
      <c r="N25" s="125"/>
      <c r="O25" s="119"/>
      <c r="P25" s="170"/>
    </row>
    <row r="26" spans="1:17" s="18" customFormat="1" ht="18" customHeight="1" thickBot="1" x14ac:dyDescent="0.3">
      <c r="A26" s="140" t="s">
        <v>212</v>
      </c>
      <c r="B26" s="86" t="s">
        <v>213</v>
      </c>
      <c r="C26" s="86" t="s">
        <v>25</v>
      </c>
      <c r="D26" s="90" t="s">
        <v>76</v>
      </c>
      <c r="E26" s="91"/>
      <c r="F26" s="90"/>
      <c r="G26" s="96"/>
      <c r="H26" s="86"/>
      <c r="I26" s="86"/>
      <c r="J26" s="86"/>
      <c r="K26" s="86"/>
      <c r="L26" s="86"/>
      <c r="M26" s="86"/>
      <c r="N26" s="126"/>
      <c r="O26" s="116">
        <v>6</v>
      </c>
      <c r="P26" s="201"/>
    </row>
    <row r="27" spans="1:17" s="18" customFormat="1" x14ac:dyDescent="0.25">
      <c r="A27" s="140"/>
      <c r="B27" s="62"/>
      <c r="C27" s="23"/>
      <c r="D27" s="15"/>
      <c r="E27" s="15"/>
      <c r="F27" s="57"/>
      <c r="G27" s="57"/>
      <c r="H27" s="23"/>
      <c r="I27" s="23"/>
      <c r="J27" s="23"/>
      <c r="K27" s="23"/>
      <c r="L27" s="23"/>
      <c r="M27" s="23"/>
      <c r="N27" s="125"/>
      <c r="O27" s="121"/>
      <c r="P27" s="201"/>
    </row>
    <row r="28" spans="1:17" s="150" customFormat="1" ht="16.05" customHeight="1" x14ac:dyDescent="0.25">
      <c r="A28" s="140" t="s">
        <v>166</v>
      </c>
      <c r="B28" s="133" t="s">
        <v>144</v>
      </c>
      <c r="C28" s="41" t="s">
        <v>16</v>
      </c>
      <c r="D28" s="146" t="s">
        <v>37</v>
      </c>
      <c r="E28" s="43"/>
      <c r="F28" s="44" t="s">
        <v>10</v>
      </c>
      <c r="G28" s="147">
        <v>21</v>
      </c>
      <c r="H28" s="148">
        <v>10.5</v>
      </c>
      <c r="I28" s="46"/>
      <c r="J28" s="41"/>
      <c r="K28" s="47"/>
      <c r="L28" s="48"/>
      <c r="M28" s="46"/>
      <c r="N28" s="149">
        <v>1</v>
      </c>
      <c r="O28" s="118"/>
      <c r="P28" s="200" t="s">
        <v>505</v>
      </c>
    </row>
    <row r="29" spans="1:17" s="150" customFormat="1" x14ac:dyDescent="0.25">
      <c r="A29" s="140"/>
      <c r="B29" s="62" t="s">
        <v>214</v>
      </c>
      <c r="C29" s="135" t="s">
        <v>388</v>
      </c>
      <c r="D29" s="146" t="s">
        <v>367</v>
      </c>
      <c r="E29" s="43"/>
      <c r="F29" s="44" t="s">
        <v>11</v>
      </c>
      <c r="G29" s="147">
        <v>15</v>
      </c>
      <c r="H29" s="151">
        <v>5</v>
      </c>
      <c r="I29" s="46"/>
      <c r="J29" s="41"/>
      <c r="K29" s="47"/>
      <c r="L29" s="48"/>
      <c r="M29" s="46"/>
      <c r="N29" s="149">
        <v>1</v>
      </c>
      <c r="O29" s="118"/>
      <c r="P29" s="224" t="s">
        <v>497</v>
      </c>
    </row>
    <row r="30" spans="1:17" s="150" customFormat="1" x14ac:dyDescent="0.25">
      <c r="A30" s="140"/>
      <c r="B30" s="62" t="s">
        <v>369</v>
      </c>
      <c r="C30" s="135" t="s">
        <v>388</v>
      </c>
      <c r="D30" s="146" t="s">
        <v>368</v>
      </c>
      <c r="E30" s="43"/>
      <c r="F30" s="44" t="s">
        <v>11</v>
      </c>
      <c r="G30" s="147">
        <v>16</v>
      </c>
      <c r="H30" s="151">
        <v>16</v>
      </c>
      <c r="I30" s="46"/>
      <c r="J30" s="41"/>
      <c r="K30" s="47"/>
      <c r="L30" s="48"/>
      <c r="M30" s="46"/>
      <c r="N30" s="149">
        <v>1</v>
      </c>
      <c r="O30" s="118"/>
      <c r="P30" s="224" t="s">
        <v>497</v>
      </c>
    </row>
    <row r="31" spans="1:17" s="18" customFormat="1" ht="16.2" thickBot="1" x14ac:dyDescent="0.3">
      <c r="A31" s="29"/>
      <c r="B31" s="62"/>
      <c r="C31" s="23"/>
      <c r="D31" s="15"/>
      <c r="E31" s="15"/>
      <c r="F31" s="57"/>
      <c r="G31" s="57"/>
      <c r="H31" s="23"/>
      <c r="I31" s="23"/>
      <c r="J31" s="23"/>
      <c r="K31" s="23"/>
      <c r="L31" s="23"/>
      <c r="M31" s="23"/>
      <c r="N31" s="125"/>
      <c r="O31" s="121"/>
      <c r="P31" s="201"/>
    </row>
    <row r="32" spans="1:17" s="14" customFormat="1" ht="18" customHeight="1" thickBot="1" x14ac:dyDescent="0.3">
      <c r="A32" s="140" t="s">
        <v>215</v>
      </c>
      <c r="B32" s="86" t="s">
        <v>216</v>
      </c>
      <c r="C32" s="86" t="s">
        <v>25</v>
      </c>
      <c r="D32" s="90" t="s">
        <v>75</v>
      </c>
      <c r="E32" s="91"/>
      <c r="F32" s="91"/>
      <c r="G32" s="86"/>
      <c r="H32" s="86"/>
      <c r="I32" s="86"/>
      <c r="J32" s="86"/>
      <c r="K32" s="86"/>
      <c r="L32" s="86"/>
      <c r="M32" s="86"/>
      <c r="N32" s="126"/>
      <c r="O32" s="116">
        <v>2</v>
      </c>
      <c r="P32" s="201"/>
      <c r="Q32" s="37"/>
    </row>
    <row r="33" spans="1:17" x14ac:dyDescent="0.25">
      <c r="A33" s="140"/>
      <c r="B33" s="78"/>
      <c r="C33" s="17"/>
      <c r="D33" s="38"/>
      <c r="E33" s="38"/>
      <c r="F33" s="17"/>
      <c r="G33" s="17"/>
      <c r="H33" s="17"/>
      <c r="I33" s="17"/>
      <c r="J33" s="17"/>
      <c r="K33" s="17"/>
      <c r="L33" s="17"/>
      <c r="M33" s="17"/>
      <c r="N33" s="127"/>
      <c r="O33" s="117"/>
      <c r="P33" s="201"/>
    </row>
    <row r="34" spans="1:17" s="115" customFormat="1" x14ac:dyDescent="0.25">
      <c r="A34" s="140"/>
      <c r="B34" s="62" t="s">
        <v>217</v>
      </c>
      <c r="C34" s="41" t="s">
        <v>16</v>
      </c>
      <c r="D34" s="146" t="s">
        <v>83</v>
      </c>
      <c r="E34" s="43"/>
      <c r="F34" s="147" t="s">
        <v>60</v>
      </c>
      <c r="G34" s="147">
        <v>12</v>
      </c>
      <c r="H34" s="148">
        <v>12</v>
      </c>
      <c r="I34" s="46"/>
      <c r="J34" s="41"/>
      <c r="K34" s="47"/>
      <c r="L34" s="48"/>
      <c r="M34" s="46"/>
      <c r="N34" s="149">
        <v>1</v>
      </c>
      <c r="O34" s="118"/>
      <c r="P34" s="132" t="s">
        <v>494</v>
      </c>
      <c r="Q34" s="195" t="s">
        <v>496</v>
      </c>
    </row>
    <row r="35" spans="1:17" s="115" customFormat="1" x14ac:dyDescent="0.25">
      <c r="A35" s="140"/>
      <c r="B35" s="62" t="s">
        <v>218</v>
      </c>
      <c r="C35" s="41" t="s">
        <v>16</v>
      </c>
      <c r="D35" s="146" t="s">
        <v>84</v>
      </c>
      <c r="E35" s="43"/>
      <c r="F35" s="147" t="s">
        <v>60</v>
      </c>
      <c r="G35" s="147">
        <v>12</v>
      </c>
      <c r="H35" s="148">
        <f t="shared" ref="H35" si="1">G35</f>
        <v>12</v>
      </c>
      <c r="I35" s="46"/>
      <c r="J35" s="41"/>
      <c r="K35" s="47"/>
      <c r="L35" s="48"/>
      <c r="M35" s="46"/>
      <c r="N35" s="149">
        <v>1</v>
      </c>
      <c r="O35" s="119"/>
      <c r="P35" s="132" t="s">
        <v>494</v>
      </c>
      <c r="Q35" s="195" t="s">
        <v>496</v>
      </c>
    </row>
    <row r="36" spans="1:17" s="18" customFormat="1" ht="16.2" thickBot="1" x14ac:dyDescent="0.3">
      <c r="A36" s="29"/>
      <c r="B36" s="79"/>
      <c r="C36" s="21"/>
      <c r="D36" s="54"/>
      <c r="E36" s="54"/>
      <c r="F36" s="55"/>
      <c r="G36" s="55"/>
      <c r="H36" s="21"/>
      <c r="I36" s="21"/>
      <c r="J36" s="21"/>
      <c r="K36" s="21"/>
      <c r="L36" s="21"/>
      <c r="M36" s="56"/>
      <c r="N36" s="21"/>
      <c r="O36" s="22"/>
      <c r="P36" s="201"/>
    </row>
    <row r="37" spans="1:17" s="14" customFormat="1" ht="25.05" customHeight="1" thickBot="1" x14ac:dyDescent="0.3">
      <c r="A37" s="139" t="s">
        <v>219</v>
      </c>
      <c r="B37" s="85" t="s">
        <v>220</v>
      </c>
      <c r="C37" s="86" t="s">
        <v>23</v>
      </c>
      <c r="D37" s="87" t="s">
        <v>32</v>
      </c>
      <c r="E37" s="88"/>
      <c r="F37" s="85"/>
      <c r="G37" s="85"/>
      <c r="H37" s="85"/>
      <c r="I37" s="86"/>
      <c r="J37" s="86"/>
      <c r="K37" s="86"/>
      <c r="L37" s="86">
        <f>SUM(L39:L50)</f>
        <v>0</v>
      </c>
      <c r="M37" s="86">
        <f>SUM(M39:M50)</f>
        <v>0</v>
      </c>
      <c r="N37" s="86"/>
      <c r="O37" s="89"/>
      <c r="P37" s="58"/>
    </row>
    <row r="38" spans="1:17" s="14" customFormat="1" ht="25.05" customHeight="1" thickBot="1" x14ac:dyDescent="0.3">
      <c r="A38" s="139" t="s">
        <v>221</v>
      </c>
      <c r="B38" s="85" t="s">
        <v>222</v>
      </c>
      <c r="C38" s="86" t="s">
        <v>24</v>
      </c>
      <c r="D38" s="87" t="s">
        <v>26</v>
      </c>
      <c r="E38" s="88"/>
      <c r="F38" s="85"/>
      <c r="G38" s="85"/>
      <c r="H38" s="85"/>
      <c r="I38" s="86"/>
      <c r="J38" s="86"/>
      <c r="K38" s="86"/>
      <c r="L38" s="86">
        <f>SUM(L39:L50)</f>
        <v>0</v>
      </c>
      <c r="M38" s="86">
        <f>SUM(M39:M50)</f>
        <v>0</v>
      </c>
      <c r="N38" s="86"/>
      <c r="O38" s="89">
        <f>SUM(O39:O50)</f>
        <v>30</v>
      </c>
      <c r="P38" s="58"/>
    </row>
    <row r="39" spans="1:17" s="11" customFormat="1" ht="12" customHeight="1" thickBot="1" x14ac:dyDescent="0.3">
      <c r="A39" s="29"/>
      <c r="B39" s="77"/>
      <c r="C39" s="30"/>
      <c r="D39" s="63"/>
      <c r="E39" s="27"/>
      <c r="F39" s="31"/>
      <c r="G39" s="33"/>
      <c r="H39" s="33"/>
      <c r="I39" s="33"/>
      <c r="J39" s="33"/>
      <c r="K39" s="34"/>
      <c r="L39" s="34"/>
      <c r="M39" s="35"/>
      <c r="N39" s="33"/>
      <c r="O39" s="97"/>
      <c r="P39" s="206"/>
    </row>
    <row r="40" spans="1:17" s="14" customFormat="1" ht="18" customHeight="1" thickBot="1" x14ac:dyDescent="0.3">
      <c r="A40" s="140" t="s">
        <v>223</v>
      </c>
      <c r="B40" s="86" t="s">
        <v>224</v>
      </c>
      <c r="C40" s="86" t="s">
        <v>25</v>
      </c>
      <c r="D40" s="90" t="s">
        <v>86</v>
      </c>
      <c r="E40" s="91"/>
      <c r="F40" s="91"/>
      <c r="G40" s="86"/>
      <c r="H40" s="86"/>
      <c r="I40" s="86"/>
      <c r="J40" s="86"/>
      <c r="K40" s="86"/>
      <c r="L40" s="86"/>
      <c r="M40" s="86"/>
      <c r="N40" s="86"/>
      <c r="O40" s="92">
        <v>10</v>
      </c>
      <c r="P40" s="201"/>
    </row>
    <row r="41" spans="1:17" x14ac:dyDescent="0.25">
      <c r="A41" s="140"/>
      <c r="B41" s="78"/>
      <c r="C41" s="17"/>
      <c r="D41" s="38"/>
      <c r="E41" s="38"/>
      <c r="F41" s="17"/>
      <c r="G41" s="17"/>
      <c r="H41" s="17"/>
      <c r="I41" s="17"/>
      <c r="J41" s="17"/>
      <c r="K41" s="17"/>
      <c r="L41" s="17"/>
      <c r="M41" s="17"/>
      <c r="N41" s="17"/>
      <c r="O41" s="39"/>
      <c r="P41" s="201"/>
    </row>
    <row r="42" spans="1:17" s="115" customFormat="1" x14ac:dyDescent="0.25">
      <c r="A42" s="141"/>
      <c r="B42" s="62" t="s">
        <v>225</v>
      </c>
      <c r="C42" s="41" t="s">
        <v>16</v>
      </c>
      <c r="D42" s="146" t="s">
        <v>89</v>
      </c>
      <c r="E42" s="43"/>
      <c r="F42" s="44" t="s">
        <v>12</v>
      </c>
      <c r="G42" s="45">
        <v>0</v>
      </c>
      <c r="H42" s="45">
        <v>0</v>
      </c>
      <c r="I42" s="46"/>
      <c r="J42" s="41"/>
      <c r="K42" s="46"/>
      <c r="L42" s="48"/>
      <c r="M42" s="46"/>
      <c r="N42" s="122">
        <v>1</v>
      </c>
      <c r="O42" s="50"/>
      <c r="P42" s="132" t="s">
        <v>494</v>
      </c>
      <c r="Q42" s="195" t="s">
        <v>496</v>
      </c>
    </row>
    <row r="43" spans="1:17" s="18" customFormat="1" ht="16.2" thickBot="1" x14ac:dyDescent="0.3">
      <c r="A43" s="29"/>
      <c r="B43" s="79"/>
      <c r="C43" s="21"/>
      <c r="D43" s="54"/>
      <c r="E43" s="54"/>
      <c r="F43" s="55"/>
      <c r="G43" s="55"/>
      <c r="H43" s="21"/>
      <c r="I43" s="21"/>
      <c r="J43" s="21"/>
      <c r="K43" s="21"/>
      <c r="L43" s="21"/>
      <c r="M43" s="56"/>
      <c r="N43" s="21"/>
      <c r="O43" s="22"/>
    </row>
    <row r="44" spans="1:17" s="18" customFormat="1" ht="18" customHeight="1" thickBot="1" x14ac:dyDescent="0.3">
      <c r="A44" s="140" t="s">
        <v>226</v>
      </c>
      <c r="B44" s="86" t="s">
        <v>227</v>
      </c>
      <c r="C44" s="86" t="s">
        <v>25</v>
      </c>
      <c r="D44" s="90" t="s">
        <v>87</v>
      </c>
      <c r="E44" s="91"/>
      <c r="F44" s="93"/>
      <c r="G44" s="94"/>
      <c r="H44" s="95"/>
      <c r="I44" s="95"/>
      <c r="J44" s="95"/>
      <c r="K44" s="95"/>
      <c r="L44" s="95"/>
      <c r="M44" s="86"/>
      <c r="N44" s="95"/>
      <c r="O44" s="92">
        <v>10</v>
      </c>
    </row>
    <row r="45" spans="1:17" s="18" customFormat="1" x14ac:dyDescent="0.25">
      <c r="A45" s="140"/>
      <c r="B45" s="78"/>
      <c r="C45" s="23"/>
      <c r="D45" s="15"/>
      <c r="E45" s="15"/>
      <c r="F45" s="57"/>
      <c r="G45" s="57"/>
      <c r="H45" s="23"/>
      <c r="I45" s="23"/>
      <c r="J45" s="23"/>
      <c r="K45" s="23"/>
      <c r="L45" s="23"/>
      <c r="M45" s="23"/>
      <c r="N45" s="23"/>
      <c r="O45" s="53"/>
    </row>
    <row r="46" spans="1:17" s="150" customFormat="1" x14ac:dyDescent="0.25">
      <c r="A46" s="141"/>
      <c r="B46" s="62" t="s">
        <v>228</v>
      </c>
      <c r="C46" s="41" t="s">
        <v>16</v>
      </c>
      <c r="D46" s="146" t="s">
        <v>90</v>
      </c>
      <c r="E46" s="155"/>
      <c r="F46" s="156" t="s">
        <v>114</v>
      </c>
      <c r="G46" s="45">
        <v>32</v>
      </c>
      <c r="H46" s="45">
        <v>32</v>
      </c>
      <c r="I46" s="46"/>
      <c r="J46" s="41"/>
      <c r="K46" s="46"/>
      <c r="L46" s="48"/>
      <c r="M46" s="46"/>
      <c r="N46" s="122">
        <v>1</v>
      </c>
      <c r="O46" s="53"/>
      <c r="P46" s="132" t="s">
        <v>494</v>
      </c>
      <c r="Q46" s="195" t="s">
        <v>496</v>
      </c>
    </row>
    <row r="47" spans="1:17" s="14" customFormat="1" ht="16.2" thickBot="1" x14ac:dyDescent="0.3">
      <c r="A47" s="25"/>
      <c r="B47" s="62"/>
      <c r="C47" s="23"/>
      <c r="D47" s="58"/>
      <c r="E47" s="58"/>
      <c r="F47" s="59"/>
      <c r="G47" s="57"/>
      <c r="H47" s="23"/>
      <c r="I47" s="23"/>
      <c r="J47" s="23"/>
      <c r="K47" s="23"/>
      <c r="L47" s="23"/>
      <c r="M47" s="23"/>
      <c r="N47" s="23"/>
      <c r="O47" s="60"/>
    </row>
    <row r="48" spans="1:17" s="14" customFormat="1" ht="18" customHeight="1" thickBot="1" x14ac:dyDescent="0.3">
      <c r="A48" s="140" t="s">
        <v>511</v>
      </c>
      <c r="B48" s="86" t="s">
        <v>512</v>
      </c>
      <c r="C48" s="86" t="s">
        <v>25</v>
      </c>
      <c r="D48" s="90" t="s">
        <v>88</v>
      </c>
      <c r="E48" s="91"/>
      <c r="F48" s="90"/>
      <c r="G48" s="96"/>
      <c r="H48" s="86"/>
      <c r="I48" s="86"/>
      <c r="J48" s="86"/>
      <c r="K48" s="86"/>
      <c r="L48" s="86"/>
      <c r="M48" s="86"/>
      <c r="N48" s="86"/>
      <c r="O48" s="92">
        <v>10</v>
      </c>
    </row>
    <row r="49" spans="1:17" x14ac:dyDescent="0.25">
      <c r="A49" s="140"/>
      <c r="B49" s="78"/>
      <c r="C49" s="17"/>
      <c r="D49" s="38"/>
      <c r="E49" s="38"/>
      <c r="F49" s="61"/>
      <c r="G49" s="61"/>
      <c r="H49" s="17"/>
      <c r="I49" s="17"/>
      <c r="J49" s="17"/>
      <c r="K49" s="17"/>
      <c r="L49" s="17"/>
      <c r="M49" s="17"/>
      <c r="N49" s="17"/>
      <c r="O49" s="39"/>
      <c r="P49" s="16"/>
    </row>
    <row r="50" spans="1:17" s="115" customFormat="1" x14ac:dyDescent="0.25">
      <c r="A50" s="141"/>
      <c r="B50" s="62" t="s">
        <v>513</v>
      </c>
      <c r="C50" s="41" t="s">
        <v>16</v>
      </c>
      <c r="D50" s="146" t="s">
        <v>132</v>
      </c>
      <c r="E50" s="43"/>
      <c r="F50" s="44" t="s">
        <v>11</v>
      </c>
      <c r="G50" s="45">
        <v>8</v>
      </c>
      <c r="H50" s="45">
        <v>8</v>
      </c>
      <c r="I50" s="46"/>
      <c r="J50" s="41"/>
      <c r="K50" s="46"/>
      <c r="L50" s="48"/>
      <c r="M50" s="46"/>
      <c r="N50" s="122">
        <v>1</v>
      </c>
      <c r="O50" s="50"/>
      <c r="P50" s="132" t="s">
        <v>494</v>
      </c>
      <c r="Q50" s="195" t="s">
        <v>496</v>
      </c>
    </row>
    <row r="51" spans="1:17" ht="16.2" thickBot="1" x14ac:dyDescent="0.3">
      <c r="A51" s="64"/>
      <c r="B51" s="79"/>
      <c r="C51" s="21"/>
      <c r="D51" s="65"/>
      <c r="E51" s="54"/>
      <c r="F51" s="21"/>
      <c r="G51" s="21"/>
      <c r="H51" s="21"/>
      <c r="I51" s="21"/>
      <c r="J51" s="21"/>
      <c r="K51" s="21"/>
      <c r="L51" s="21"/>
      <c r="M51" s="21"/>
      <c r="N51" s="21"/>
      <c r="O51" s="22"/>
      <c r="P51" s="170"/>
    </row>
    <row r="52" spans="1:17" s="230" customFormat="1" x14ac:dyDescent="0.25">
      <c r="A52" s="235"/>
      <c r="B52" s="62"/>
      <c r="C52" s="23"/>
      <c r="D52" s="232"/>
      <c r="E52" s="15"/>
      <c r="F52" s="23"/>
      <c r="G52" s="23"/>
      <c r="H52" s="23"/>
      <c r="I52" s="23"/>
      <c r="J52" s="23"/>
      <c r="K52" s="23"/>
      <c r="L52" s="23"/>
      <c r="M52" s="23"/>
      <c r="N52" s="23"/>
      <c r="O52" s="233"/>
      <c r="P52" s="170"/>
    </row>
    <row r="53" spans="1:17" s="230" customFormat="1" x14ac:dyDescent="0.25">
      <c r="A53" s="340" t="s">
        <v>568</v>
      </c>
      <c r="B53" s="340"/>
      <c r="C53" s="340"/>
      <c r="D53" s="340"/>
      <c r="E53" s="340"/>
      <c r="F53" s="340"/>
      <c r="G53" s="340"/>
      <c r="H53" s="340"/>
      <c r="I53" s="340"/>
      <c r="J53" s="340"/>
      <c r="K53" s="340"/>
      <c r="L53" s="340"/>
      <c r="M53" s="340"/>
      <c r="N53" s="340"/>
      <c r="O53" s="340"/>
      <c r="P53" s="170"/>
    </row>
    <row r="54" spans="1:17" s="230" customFormat="1" x14ac:dyDescent="0.25">
      <c r="A54" s="235"/>
      <c r="B54" s="62"/>
      <c r="C54" s="23"/>
      <c r="D54" s="232"/>
      <c r="E54" s="15"/>
      <c r="F54" s="23"/>
      <c r="G54" s="23"/>
      <c r="H54" s="23"/>
      <c r="I54" s="23"/>
      <c r="J54" s="23"/>
      <c r="K54" s="23"/>
      <c r="L54" s="23"/>
      <c r="M54" s="23"/>
      <c r="N54" s="23"/>
      <c r="O54" s="233"/>
      <c r="P54" s="170"/>
    </row>
    <row r="56" spans="1:17" x14ac:dyDescent="0.25">
      <c r="A56" s="134"/>
      <c r="B56" s="335" t="s">
        <v>229</v>
      </c>
      <c r="C56" s="335"/>
      <c r="D56" s="335"/>
      <c r="E56" s="335"/>
      <c r="F56" s="335"/>
      <c r="G56" s="335"/>
      <c r="H56" s="335"/>
      <c r="I56" s="335"/>
      <c r="J56" s="335"/>
      <c r="K56" s="335"/>
      <c r="L56" s="335"/>
      <c r="M56" s="335"/>
      <c r="N56" s="335"/>
      <c r="O56" s="335"/>
    </row>
    <row r="57" spans="1:17" s="14" customFormat="1" ht="16.05" customHeight="1" x14ac:dyDescent="0.25">
      <c r="A57" s="338" t="s">
        <v>521</v>
      </c>
      <c r="B57" s="339"/>
      <c r="C57" s="339"/>
      <c r="D57" s="339"/>
      <c r="E57" s="339"/>
      <c r="F57" s="339"/>
      <c r="G57" s="339"/>
      <c r="H57" s="339"/>
      <c r="I57" s="339"/>
      <c r="J57" s="339"/>
      <c r="K57" s="339"/>
      <c r="L57" s="339"/>
      <c r="M57" s="339"/>
      <c r="N57" s="339"/>
      <c r="O57" s="339"/>
      <c r="P57" s="210"/>
    </row>
    <row r="58" spans="1:17" x14ac:dyDescent="0.25">
      <c r="C58" s="296"/>
      <c r="D58" s="296"/>
    </row>
    <row r="59" spans="1:17" x14ac:dyDescent="0.25">
      <c r="A59" s="337" t="s">
        <v>518</v>
      </c>
      <c r="B59" s="337"/>
      <c r="C59" s="337"/>
      <c r="D59" s="337"/>
      <c r="E59" s="337"/>
      <c r="F59" s="337"/>
      <c r="G59" s="337"/>
      <c r="H59" s="337"/>
      <c r="I59" s="337"/>
      <c r="J59" s="337"/>
      <c r="K59" s="337"/>
      <c r="L59" s="337"/>
      <c r="M59" s="337"/>
      <c r="N59" s="337"/>
      <c r="O59" s="337"/>
    </row>
  </sheetData>
  <mergeCells count="9">
    <mergeCell ref="A59:O59"/>
    <mergeCell ref="C58:D58"/>
    <mergeCell ref="D1:D2"/>
    <mergeCell ref="H1:O1"/>
    <mergeCell ref="H2:O2"/>
    <mergeCell ref="H3:O3"/>
    <mergeCell ref="B56:O56"/>
    <mergeCell ref="A57:O57"/>
    <mergeCell ref="A53:O53"/>
  </mergeCells>
  <conditionalFormatting sqref="N5:O5 C10:O10 C5:H5 C16:O16 C7:O8 C40:O40 C44:O44 C48:O48 C37:O38">
    <cfRule type="expression" dxfId="164" priority="66">
      <formula>#REF!="DU et autres"</formula>
    </cfRule>
    <cfRule type="expression" dxfId="163" priority="67">
      <formula>#REF!="AGREG"</formula>
    </cfRule>
    <cfRule type="expression" dxfId="162" priority="68">
      <formula>#REF!="Master"</formula>
    </cfRule>
    <cfRule type="expression" dxfId="161" priority="69">
      <formula>#REF!="Licence"</formula>
    </cfRule>
    <cfRule type="expression" dxfId="160" priority="70">
      <formula>#REF!="Licence pro"</formula>
    </cfRule>
  </conditionalFormatting>
  <conditionalFormatting sqref="C32:O32">
    <cfRule type="expression" dxfId="159" priority="61">
      <formula>#REF!="DU et autres"</formula>
    </cfRule>
    <cfRule type="expression" dxfId="158" priority="62">
      <formula>#REF!="AGREG"</formula>
    </cfRule>
    <cfRule type="expression" dxfId="157" priority="63">
      <formula>#REF!="Master"</formula>
    </cfRule>
    <cfRule type="expression" dxfId="156" priority="64">
      <formula>#REF!="Licence"</formula>
    </cfRule>
    <cfRule type="expression" dxfId="155" priority="65">
      <formula>#REF!="Licence pro"</formula>
    </cfRule>
  </conditionalFormatting>
  <conditionalFormatting sqref="C22:O22">
    <cfRule type="expression" dxfId="154" priority="56">
      <formula>#REF!="DU et autres"</formula>
    </cfRule>
    <cfRule type="expression" dxfId="153" priority="57">
      <formula>#REF!="AGREG"</formula>
    </cfRule>
    <cfRule type="expression" dxfId="152" priority="58">
      <formula>#REF!="Master"</formula>
    </cfRule>
    <cfRule type="expression" dxfId="151" priority="59">
      <formula>#REF!="Licence"</formula>
    </cfRule>
    <cfRule type="expression" dxfId="150" priority="60">
      <formula>#REF!="Licence pro"</formula>
    </cfRule>
  </conditionalFormatting>
  <conditionalFormatting sqref="C26:O26">
    <cfRule type="expression" dxfId="149" priority="51">
      <formula>#REF!="DU et autres"</formula>
    </cfRule>
    <cfRule type="expression" dxfId="148" priority="52">
      <formula>#REF!="AGREG"</formula>
    </cfRule>
    <cfRule type="expression" dxfId="147" priority="53">
      <formula>#REF!="Master"</formula>
    </cfRule>
    <cfRule type="expression" dxfId="146" priority="54">
      <formula>#REF!="Licence"</formula>
    </cfRule>
    <cfRule type="expression" dxfId="145" priority="55">
      <formula>#REF!="Licence pro"</formula>
    </cfRule>
  </conditionalFormatting>
  <conditionalFormatting sqref="B5 B7:B8">
    <cfRule type="expression" dxfId="144" priority="46">
      <formula>#REF!="DU et autres"</formula>
    </cfRule>
    <cfRule type="expression" dxfId="143" priority="47">
      <formula>#REF!="AGREG"</formula>
    </cfRule>
    <cfRule type="expression" dxfId="142" priority="48">
      <formula>#REF!="Master"</formula>
    </cfRule>
    <cfRule type="expression" dxfId="141" priority="49">
      <formula>#REF!="Licence"</formula>
    </cfRule>
    <cfRule type="expression" dxfId="140" priority="50">
      <formula>#REF!="Licence pro"</formula>
    </cfRule>
  </conditionalFormatting>
  <conditionalFormatting sqref="B10">
    <cfRule type="expression" dxfId="139" priority="41">
      <formula>#REF!="DU et autres"</formula>
    </cfRule>
    <cfRule type="expression" dxfId="138" priority="42">
      <formula>#REF!="AGREG"</formula>
    </cfRule>
    <cfRule type="expression" dxfId="137" priority="43">
      <formula>#REF!="Master"</formula>
    </cfRule>
    <cfRule type="expression" dxfId="136" priority="44">
      <formula>#REF!="Licence"</formula>
    </cfRule>
    <cfRule type="expression" dxfId="135" priority="45">
      <formula>#REF!="Licence pro"</formula>
    </cfRule>
  </conditionalFormatting>
  <conditionalFormatting sqref="B16">
    <cfRule type="expression" dxfId="134" priority="36">
      <formula>#REF!="DU et autres"</formula>
    </cfRule>
    <cfRule type="expression" dxfId="133" priority="37">
      <formula>#REF!="AGREG"</formula>
    </cfRule>
    <cfRule type="expression" dxfId="132" priority="38">
      <formula>#REF!="Master"</formula>
    </cfRule>
    <cfRule type="expression" dxfId="131" priority="39">
      <formula>#REF!="Licence"</formula>
    </cfRule>
    <cfRule type="expression" dxfId="130" priority="40">
      <formula>#REF!="Licence pro"</formula>
    </cfRule>
  </conditionalFormatting>
  <conditionalFormatting sqref="B22">
    <cfRule type="expression" dxfId="129" priority="31">
      <formula>#REF!="DU et autres"</formula>
    </cfRule>
    <cfRule type="expression" dxfId="128" priority="32">
      <formula>#REF!="AGREG"</formula>
    </cfRule>
    <cfRule type="expression" dxfId="127" priority="33">
      <formula>#REF!="Master"</formula>
    </cfRule>
    <cfRule type="expression" dxfId="126" priority="34">
      <formula>#REF!="Licence"</formula>
    </cfRule>
    <cfRule type="expression" dxfId="125" priority="35">
      <formula>#REF!="Licence pro"</formula>
    </cfRule>
  </conditionalFormatting>
  <conditionalFormatting sqref="B26">
    <cfRule type="expression" dxfId="124" priority="26">
      <formula>#REF!="DU et autres"</formula>
    </cfRule>
    <cfRule type="expression" dxfId="123" priority="27">
      <formula>#REF!="AGREG"</formula>
    </cfRule>
    <cfRule type="expression" dxfId="122" priority="28">
      <formula>#REF!="Master"</formula>
    </cfRule>
    <cfRule type="expression" dxfId="121" priority="29">
      <formula>#REF!="Licence"</formula>
    </cfRule>
    <cfRule type="expression" dxfId="120" priority="30">
      <formula>#REF!="Licence pro"</formula>
    </cfRule>
  </conditionalFormatting>
  <conditionalFormatting sqref="B32">
    <cfRule type="expression" dxfId="119" priority="21">
      <formula>#REF!="DU et autres"</formula>
    </cfRule>
    <cfRule type="expression" dxfId="118" priority="22">
      <formula>#REF!="AGREG"</formula>
    </cfRule>
    <cfRule type="expression" dxfId="117" priority="23">
      <formula>#REF!="Master"</formula>
    </cfRule>
    <cfRule type="expression" dxfId="116" priority="24">
      <formula>#REF!="Licence"</formula>
    </cfRule>
    <cfRule type="expression" dxfId="115" priority="25">
      <formula>#REF!="Licence pro"</formula>
    </cfRule>
  </conditionalFormatting>
  <conditionalFormatting sqref="B37:B38">
    <cfRule type="expression" dxfId="114" priority="16">
      <formula>#REF!="DU et autres"</formula>
    </cfRule>
    <cfRule type="expression" dxfId="113" priority="17">
      <formula>#REF!="AGREG"</formula>
    </cfRule>
    <cfRule type="expression" dxfId="112" priority="18">
      <formula>#REF!="Master"</formula>
    </cfRule>
    <cfRule type="expression" dxfId="111" priority="19">
      <formula>#REF!="Licence"</formula>
    </cfRule>
    <cfRule type="expression" dxfId="110" priority="20">
      <formula>#REF!="Licence pro"</formula>
    </cfRule>
  </conditionalFormatting>
  <conditionalFormatting sqref="B40">
    <cfRule type="expression" dxfId="109" priority="11">
      <formula>#REF!="DU et autres"</formula>
    </cfRule>
    <cfRule type="expression" dxfId="108" priority="12">
      <formula>#REF!="AGREG"</formula>
    </cfRule>
    <cfRule type="expression" dxfId="107" priority="13">
      <formula>#REF!="Master"</formula>
    </cfRule>
    <cfRule type="expression" dxfId="106" priority="14">
      <formula>#REF!="Licence"</formula>
    </cfRule>
    <cfRule type="expression" dxfId="105" priority="15">
      <formula>#REF!="Licence pro"</formula>
    </cfRule>
  </conditionalFormatting>
  <conditionalFormatting sqref="B44">
    <cfRule type="expression" dxfId="104" priority="6">
      <formula>#REF!="DU et autres"</formula>
    </cfRule>
    <cfRule type="expression" dxfId="103" priority="7">
      <formula>#REF!="AGREG"</formula>
    </cfRule>
    <cfRule type="expression" dxfId="102" priority="8">
      <formula>#REF!="Master"</formula>
    </cfRule>
    <cfRule type="expression" dxfId="101" priority="9">
      <formula>#REF!="Licence"</formula>
    </cfRule>
    <cfRule type="expression" dxfId="100" priority="10">
      <formula>#REF!="Licence pro"</formula>
    </cfRule>
  </conditionalFormatting>
  <conditionalFormatting sqref="B48">
    <cfRule type="expression" dxfId="99" priority="1">
      <formula>#REF!="DU et autres"</formula>
    </cfRule>
    <cfRule type="expression" dxfId="98" priority="2">
      <formula>#REF!="AGREG"</formula>
    </cfRule>
    <cfRule type="expression" dxfId="97" priority="3">
      <formula>#REF!="Master"</formula>
    </cfRule>
    <cfRule type="expression" dxfId="96" priority="4">
      <formula>#REF!="Licence"</formula>
    </cfRule>
    <cfRule type="expression" dxfId="95" priority="5">
      <formula>#REF!="Licence pro"</formula>
    </cfRule>
  </conditionalFormatting>
  <dataValidations count="2">
    <dataValidation type="list" allowBlank="1" showInputMessage="1" showErrorMessage="1" sqref="F42 F46 F50 F28:F30">
      <formula1>"CM,TD,TIC,langues,stage"</formula1>
    </dataValidation>
    <dataValidation type="list" errorStyle="warning" allowBlank="1" showInputMessage="1" showErrorMessage="1" sqref="F12:F14 F18:F20 F34:F35 F24">
      <formula1>"CM,TD,TP,TIC,Langue,à dist.,stage,mémoire,projet tutoré"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67"/>
  <sheetViews>
    <sheetView view="pageBreakPreview" topLeftCell="A43" zoomScale="87" zoomScaleNormal="98" zoomScaleSheetLayoutView="87" workbookViewId="0">
      <selection activeCell="P34" sqref="P34"/>
    </sheetView>
  </sheetViews>
  <sheetFormatPr baseColWidth="10" defaultColWidth="11.44140625" defaultRowHeight="15.6" outlineLevelRow="1" outlineLevelCol="1" x14ac:dyDescent="0.25"/>
  <cols>
    <col min="1" max="1" width="15.77734375" style="199" customWidth="1"/>
    <col min="2" max="2" width="15.77734375" style="14" customWidth="1" outlineLevel="1"/>
    <col min="3" max="3" width="10.77734375" style="16" customWidth="1"/>
    <col min="4" max="4" width="70.77734375" style="16" customWidth="1"/>
    <col min="5" max="7" width="10.77734375" style="16" customWidth="1"/>
    <col min="8" max="8" width="15.77734375" style="16" customWidth="1"/>
    <col min="9" max="9" width="7.44140625" style="16" hidden="1" customWidth="1"/>
    <col min="10" max="11" width="8.5546875" style="16" hidden="1" customWidth="1"/>
    <col min="12" max="12" width="11.77734375" style="16" hidden="1" customWidth="1"/>
    <col min="13" max="13" width="9.5546875" style="16" hidden="1" customWidth="1"/>
    <col min="14" max="15" width="10.77734375" style="16" customWidth="1"/>
    <col min="16" max="16" width="15.77734375" style="220" customWidth="1"/>
    <col min="17" max="17" width="18.77734375" style="16" customWidth="1"/>
    <col min="18" max="16384" width="11.44140625" style="16"/>
  </cols>
  <sheetData>
    <row r="1" spans="1:17" s="5" customFormat="1" ht="45" customHeight="1" thickBot="1" x14ac:dyDescent="0.35">
      <c r="A1" s="137"/>
      <c r="B1" s="136" t="s">
        <v>243</v>
      </c>
      <c r="C1" s="1"/>
      <c r="D1" s="105" t="s">
        <v>93</v>
      </c>
      <c r="E1" s="69"/>
      <c r="F1" s="3"/>
      <c r="G1" s="1"/>
      <c r="H1" s="299" t="s">
        <v>0</v>
      </c>
      <c r="I1" s="300"/>
      <c r="J1" s="300"/>
      <c r="K1" s="300"/>
      <c r="L1" s="300"/>
      <c r="M1" s="300"/>
      <c r="N1" s="300"/>
      <c r="O1" s="301"/>
      <c r="P1" s="203"/>
    </row>
    <row r="2" spans="1:17" s="5" customFormat="1" ht="45" customHeight="1" thickBot="1" x14ac:dyDescent="0.35">
      <c r="A2" s="138"/>
      <c r="B2" s="71" t="s">
        <v>238</v>
      </c>
      <c r="C2" s="6"/>
      <c r="D2" s="129" t="s">
        <v>94</v>
      </c>
      <c r="E2" s="70"/>
      <c r="F2" s="7"/>
      <c r="G2" s="6"/>
      <c r="H2" s="302" t="s">
        <v>519</v>
      </c>
      <c r="I2" s="303"/>
      <c r="J2" s="303"/>
      <c r="K2" s="303"/>
      <c r="L2" s="303"/>
      <c r="M2" s="303"/>
      <c r="N2" s="303"/>
      <c r="O2" s="304"/>
      <c r="P2" s="204"/>
    </row>
    <row r="3" spans="1:17" s="5" customFormat="1" ht="45" customHeight="1" outlineLevel="1" thickBot="1" x14ac:dyDescent="0.3">
      <c r="A3" s="138" t="s">
        <v>501</v>
      </c>
      <c r="B3" s="68"/>
      <c r="C3" s="2"/>
      <c r="D3" s="26"/>
      <c r="E3" s="26"/>
      <c r="F3" s="9"/>
      <c r="G3" s="2"/>
      <c r="H3" s="331" t="s">
        <v>562</v>
      </c>
      <c r="I3" s="332"/>
      <c r="J3" s="332"/>
      <c r="K3" s="332"/>
      <c r="L3" s="332"/>
      <c r="M3" s="332"/>
      <c r="N3" s="332"/>
      <c r="O3" s="333"/>
      <c r="P3" s="202"/>
    </row>
    <row r="4" spans="1:17" s="5" customFormat="1" ht="47.4" thickBot="1" x14ac:dyDescent="0.3">
      <c r="A4" s="72" t="s">
        <v>20</v>
      </c>
      <c r="B4" s="73" t="s">
        <v>21</v>
      </c>
      <c r="C4" s="74" t="s">
        <v>19</v>
      </c>
      <c r="D4" s="75" t="s">
        <v>18</v>
      </c>
      <c r="E4" s="72" t="s">
        <v>13</v>
      </c>
      <c r="F4" s="72" t="s">
        <v>19</v>
      </c>
      <c r="G4" s="72" t="s">
        <v>14</v>
      </c>
      <c r="H4" s="72" t="s">
        <v>8</v>
      </c>
      <c r="I4" s="72" t="s">
        <v>2</v>
      </c>
      <c r="J4" s="72" t="s">
        <v>3</v>
      </c>
      <c r="K4" s="72" t="s">
        <v>4</v>
      </c>
      <c r="L4" s="72" t="s">
        <v>5</v>
      </c>
      <c r="M4" s="72" t="s">
        <v>15</v>
      </c>
      <c r="N4" s="76" t="s">
        <v>9</v>
      </c>
      <c r="O4" s="72" t="s">
        <v>6</v>
      </c>
      <c r="P4" s="212" t="s">
        <v>561</v>
      </c>
    </row>
    <row r="5" spans="1:17" s="5" customFormat="1" ht="35.1" customHeight="1" thickBot="1" x14ac:dyDescent="0.3">
      <c r="A5" s="67" t="s">
        <v>252</v>
      </c>
      <c r="B5" s="107"/>
      <c r="C5" s="108"/>
      <c r="D5" s="109" t="s">
        <v>33</v>
      </c>
      <c r="E5" s="107"/>
      <c r="F5" s="107"/>
      <c r="G5" s="107"/>
      <c r="H5" s="107"/>
      <c r="I5" s="110"/>
      <c r="J5" s="107"/>
      <c r="K5" s="107"/>
      <c r="L5" s="107"/>
      <c r="M5" s="107"/>
      <c r="N5" s="111"/>
      <c r="O5" s="112">
        <v>60</v>
      </c>
      <c r="P5" s="202"/>
    </row>
    <row r="6" spans="1:17" s="13" customFormat="1" ht="12" customHeight="1" thickBot="1" x14ac:dyDescent="0.3">
      <c r="A6" s="67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205"/>
    </row>
    <row r="7" spans="1:17" s="14" customFormat="1" ht="25.05" customHeight="1" thickBot="1" x14ac:dyDescent="0.3">
      <c r="A7" s="139" t="s">
        <v>253</v>
      </c>
      <c r="B7" s="85" t="s">
        <v>254</v>
      </c>
      <c r="C7" s="86" t="s">
        <v>23</v>
      </c>
      <c r="D7" s="87" t="s">
        <v>29</v>
      </c>
      <c r="E7" s="88"/>
      <c r="F7" s="85"/>
      <c r="G7" s="85"/>
      <c r="H7" s="85"/>
      <c r="I7" s="86"/>
      <c r="J7" s="86"/>
      <c r="K7" s="86"/>
      <c r="L7" s="86">
        <f>SUM(L9:L41)</f>
        <v>0</v>
      </c>
      <c r="M7" s="86">
        <f>SUM(M9:M41)</f>
        <v>0</v>
      </c>
      <c r="N7" s="86"/>
      <c r="O7" s="89"/>
      <c r="P7" s="58"/>
    </row>
    <row r="8" spans="1:17" s="14" customFormat="1" ht="25.05" customHeight="1" thickBot="1" x14ac:dyDescent="0.3">
      <c r="A8" s="139" t="s">
        <v>255</v>
      </c>
      <c r="B8" s="85" t="s">
        <v>256</v>
      </c>
      <c r="C8" s="86" t="s">
        <v>24</v>
      </c>
      <c r="D8" s="87" t="s">
        <v>27</v>
      </c>
      <c r="E8" s="88"/>
      <c r="F8" s="85"/>
      <c r="G8" s="85"/>
      <c r="H8" s="85"/>
      <c r="I8" s="86"/>
      <c r="J8" s="86"/>
      <c r="K8" s="86"/>
      <c r="L8" s="86">
        <f>SUM(L10:L42)</f>
        <v>0</v>
      </c>
      <c r="M8" s="86">
        <f>SUM(M10:M42)</f>
        <v>0</v>
      </c>
      <c r="N8" s="86"/>
      <c r="O8" s="89">
        <f>SUM(O10:O42)</f>
        <v>30</v>
      </c>
      <c r="P8" s="58"/>
    </row>
    <row r="9" spans="1:17" ht="12" customHeight="1" thickBot="1" x14ac:dyDescent="0.3">
      <c r="A9" s="140"/>
      <c r="B9" s="77"/>
      <c r="C9" s="30"/>
      <c r="D9" s="31"/>
      <c r="E9" s="32"/>
      <c r="F9" s="31"/>
      <c r="G9" s="33"/>
      <c r="H9" s="33"/>
      <c r="I9" s="33"/>
      <c r="J9" s="33"/>
      <c r="K9" s="34"/>
      <c r="L9" s="34"/>
      <c r="M9" s="35"/>
      <c r="N9" s="33"/>
      <c r="O9" s="36"/>
      <c r="P9" s="201"/>
      <c r="Q9" s="14"/>
    </row>
    <row r="10" spans="1:17" s="14" customFormat="1" ht="18" customHeight="1" thickBot="1" x14ac:dyDescent="0.3">
      <c r="A10" s="140" t="s">
        <v>262</v>
      </c>
      <c r="B10" s="86" t="s">
        <v>257</v>
      </c>
      <c r="C10" s="86" t="s">
        <v>25</v>
      </c>
      <c r="D10" s="90" t="s">
        <v>95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5</v>
      </c>
      <c r="P10" s="201"/>
      <c r="Q10" s="37"/>
    </row>
    <row r="11" spans="1:17" x14ac:dyDescent="0.25">
      <c r="A11" s="140"/>
      <c r="B11" s="78"/>
      <c r="C11" s="17"/>
      <c r="D11" s="128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39"/>
      <c r="P11" s="201"/>
    </row>
    <row r="12" spans="1:17" s="154" customFormat="1" x14ac:dyDescent="0.25">
      <c r="A12" s="211" t="s">
        <v>557</v>
      </c>
      <c r="B12" s="62" t="s">
        <v>381</v>
      </c>
      <c r="C12" s="23" t="s">
        <v>23</v>
      </c>
      <c r="D12" s="58" t="s">
        <v>92</v>
      </c>
      <c r="E12" s="15"/>
      <c r="F12" s="23"/>
      <c r="G12" s="23"/>
      <c r="H12" s="23"/>
      <c r="I12" s="23"/>
      <c r="J12" s="23"/>
      <c r="K12" s="23"/>
      <c r="L12" s="23"/>
      <c r="M12" s="23"/>
      <c r="N12" s="23"/>
      <c r="O12" s="53"/>
      <c r="P12" s="200"/>
    </row>
    <row r="13" spans="1:17" s="154" customFormat="1" x14ac:dyDescent="0.25">
      <c r="A13" s="140"/>
      <c r="B13" s="62" t="s">
        <v>244</v>
      </c>
      <c r="C13" s="41" t="s">
        <v>16</v>
      </c>
      <c r="D13" s="146" t="s">
        <v>522</v>
      </c>
      <c r="E13" s="43"/>
      <c r="F13" s="147" t="s">
        <v>11</v>
      </c>
      <c r="G13" s="148">
        <v>10.5</v>
      </c>
      <c r="H13" s="148">
        <v>10.5</v>
      </c>
      <c r="I13" s="46"/>
      <c r="J13" s="41"/>
      <c r="K13" s="47"/>
      <c r="L13" s="48"/>
      <c r="M13" s="46"/>
      <c r="N13" s="49">
        <v>1</v>
      </c>
      <c r="O13" s="50"/>
      <c r="P13" s="200"/>
    </row>
    <row r="14" spans="1:17" s="154" customFormat="1" x14ac:dyDescent="0.25">
      <c r="A14" s="140"/>
      <c r="B14" s="62" t="s">
        <v>245</v>
      </c>
      <c r="C14" s="41" t="s">
        <v>16</v>
      </c>
      <c r="D14" s="146" t="s">
        <v>524</v>
      </c>
      <c r="E14" s="43"/>
      <c r="F14" s="147" t="s">
        <v>11</v>
      </c>
      <c r="G14" s="148">
        <v>10.5</v>
      </c>
      <c r="H14" s="148">
        <v>10.5</v>
      </c>
      <c r="I14" s="46"/>
      <c r="J14" s="41"/>
      <c r="K14" s="47"/>
      <c r="L14" s="48"/>
      <c r="M14" s="46"/>
      <c r="N14" s="49">
        <v>1</v>
      </c>
      <c r="O14" s="60"/>
      <c r="P14" s="200"/>
    </row>
    <row r="15" spans="1:17" s="154" customFormat="1" x14ac:dyDescent="0.25">
      <c r="A15" s="140"/>
      <c r="B15" s="62" t="s">
        <v>380</v>
      </c>
      <c r="C15" s="23"/>
      <c r="D15" s="161"/>
      <c r="E15" s="162"/>
      <c r="F15" s="163"/>
      <c r="G15" s="164"/>
      <c r="H15" s="164"/>
      <c r="I15" s="23"/>
      <c r="J15" s="23"/>
      <c r="K15" s="23"/>
      <c r="L15" s="57"/>
      <c r="M15" s="23"/>
      <c r="N15" s="165"/>
      <c r="O15" s="60"/>
      <c r="P15" s="200"/>
    </row>
    <row r="16" spans="1:17" s="154" customFormat="1" x14ac:dyDescent="0.25">
      <c r="A16" s="211" t="s">
        <v>558</v>
      </c>
      <c r="B16" s="62" t="s">
        <v>382</v>
      </c>
      <c r="C16" s="23" t="s">
        <v>23</v>
      </c>
      <c r="D16" s="58" t="s">
        <v>92</v>
      </c>
      <c r="E16" s="15"/>
      <c r="F16" s="23"/>
      <c r="G16" s="23"/>
      <c r="H16" s="23"/>
      <c r="I16" s="23"/>
      <c r="J16" s="23"/>
      <c r="K16" s="23"/>
      <c r="L16" s="23"/>
      <c r="M16" s="23"/>
      <c r="N16" s="23"/>
      <c r="O16" s="53"/>
      <c r="P16" s="200"/>
    </row>
    <row r="17" spans="1:17" s="154" customFormat="1" x14ac:dyDescent="0.25">
      <c r="A17" s="140"/>
      <c r="B17" s="62" t="s">
        <v>246</v>
      </c>
      <c r="C17" s="41" t="s">
        <v>16</v>
      </c>
      <c r="D17" s="146" t="s">
        <v>525</v>
      </c>
      <c r="E17" s="43"/>
      <c r="F17" s="147" t="s">
        <v>11</v>
      </c>
      <c r="G17" s="148">
        <v>10.5</v>
      </c>
      <c r="H17" s="148">
        <v>10.5</v>
      </c>
      <c r="I17" s="46"/>
      <c r="J17" s="41"/>
      <c r="K17" s="47"/>
      <c r="L17" s="48"/>
      <c r="M17" s="46"/>
      <c r="N17" s="49">
        <v>1</v>
      </c>
      <c r="O17" s="60"/>
      <c r="P17" s="200"/>
    </row>
    <row r="18" spans="1:17" s="154" customFormat="1" x14ac:dyDescent="0.25">
      <c r="A18" s="140"/>
      <c r="B18" s="62" t="s">
        <v>247</v>
      </c>
      <c r="C18" s="41" t="s">
        <v>16</v>
      </c>
      <c r="D18" s="146" t="s">
        <v>523</v>
      </c>
      <c r="E18" s="51"/>
      <c r="F18" s="147" t="s">
        <v>11</v>
      </c>
      <c r="G18" s="148">
        <v>10.5</v>
      </c>
      <c r="H18" s="148">
        <v>10.5</v>
      </c>
      <c r="I18" s="46"/>
      <c r="J18" s="41"/>
      <c r="K18" s="46"/>
      <c r="L18" s="52"/>
      <c r="M18" s="46"/>
      <c r="N18" s="49">
        <v>1</v>
      </c>
      <c r="O18" s="53"/>
      <c r="P18" s="200"/>
    </row>
    <row r="19" spans="1:17" s="18" customFormat="1" ht="16.2" thickBot="1" x14ac:dyDescent="0.3">
      <c r="A19" s="140"/>
      <c r="B19" s="79"/>
      <c r="C19" s="21"/>
      <c r="D19" s="54"/>
      <c r="E19" s="54"/>
      <c r="F19" s="55"/>
      <c r="G19" s="55"/>
      <c r="H19" s="21"/>
      <c r="I19" s="21"/>
      <c r="J19" s="21"/>
      <c r="K19" s="21"/>
      <c r="L19" s="21"/>
      <c r="M19" s="56"/>
      <c r="N19" s="21"/>
      <c r="O19" s="22"/>
      <c r="P19" s="201"/>
    </row>
    <row r="20" spans="1:17" s="18" customFormat="1" ht="18" customHeight="1" thickBot="1" x14ac:dyDescent="0.3">
      <c r="A20" s="140" t="s">
        <v>263</v>
      </c>
      <c r="B20" s="86" t="s">
        <v>258</v>
      </c>
      <c r="C20" s="86" t="s">
        <v>25</v>
      </c>
      <c r="D20" s="90" t="s">
        <v>96</v>
      </c>
      <c r="E20" s="91"/>
      <c r="F20" s="93"/>
      <c r="G20" s="94"/>
      <c r="H20" s="95"/>
      <c r="I20" s="95"/>
      <c r="J20" s="95"/>
      <c r="K20" s="95"/>
      <c r="L20" s="95"/>
      <c r="M20" s="86"/>
      <c r="N20" s="95"/>
      <c r="O20" s="92">
        <v>5</v>
      </c>
      <c r="P20" s="201"/>
    </row>
    <row r="21" spans="1:17" s="18" customFormat="1" x14ac:dyDescent="0.25">
      <c r="A21" s="140"/>
      <c r="B21" s="62"/>
      <c r="C21" s="23"/>
      <c r="D21" s="15"/>
      <c r="E21" s="15"/>
      <c r="F21" s="57"/>
      <c r="G21" s="57"/>
      <c r="H21" s="23"/>
      <c r="I21" s="23"/>
      <c r="J21" s="23"/>
      <c r="K21" s="23"/>
      <c r="L21" s="23"/>
      <c r="M21" s="23"/>
      <c r="N21" s="23"/>
      <c r="O21" s="53"/>
      <c r="P21" s="201"/>
    </row>
    <row r="22" spans="1:17" s="154" customFormat="1" x14ac:dyDescent="0.25">
      <c r="A22" s="211" t="s">
        <v>559</v>
      </c>
      <c r="B22" s="62" t="s">
        <v>383</v>
      </c>
      <c r="C22" s="23" t="s">
        <v>23</v>
      </c>
      <c r="D22" s="58" t="s">
        <v>92</v>
      </c>
      <c r="E22" s="15"/>
      <c r="F22" s="23"/>
      <c r="G22" s="23"/>
      <c r="H22" s="23"/>
      <c r="I22" s="23"/>
      <c r="J22" s="23"/>
      <c r="K22" s="23"/>
      <c r="L22" s="23"/>
      <c r="M22" s="23"/>
      <c r="N22" s="23"/>
      <c r="O22" s="53"/>
      <c r="P22" s="200"/>
    </row>
    <row r="23" spans="1:17" s="150" customFormat="1" x14ac:dyDescent="0.25">
      <c r="A23" s="140"/>
      <c r="B23" s="62" t="s">
        <v>248</v>
      </c>
      <c r="C23" s="41" t="s">
        <v>16</v>
      </c>
      <c r="D23" s="146" t="s">
        <v>526</v>
      </c>
      <c r="E23" s="43"/>
      <c r="F23" s="147" t="s">
        <v>11</v>
      </c>
      <c r="G23" s="148">
        <v>10.5</v>
      </c>
      <c r="H23" s="148">
        <v>0</v>
      </c>
      <c r="I23" s="46"/>
      <c r="J23" s="41"/>
      <c r="K23" s="47"/>
      <c r="L23" s="48"/>
      <c r="M23" s="46"/>
      <c r="N23" s="49">
        <v>1</v>
      </c>
      <c r="O23" s="50"/>
      <c r="P23" s="200"/>
    </row>
    <row r="24" spans="1:17" s="150" customFormat="1" x14ac:dyDescent="0.25">
      <c r="A24" s="140"/>
      <c r="B24" s="62" t="s">
        <v>249</v>
      </c>
      <c r="C24" s="41" t="s">
        <v>16</v>
      </c>
      <c r="D24" s="146" t="s">
        <v>527</v>
      </c>
      <c r="E24" s="43"/>
      <c r="F24" s="147" t="s">
        <v>11</v>
      </c>
      <c r="G24" s="148">
        <v>10.5</v>
      </c>
      <c r="H24" s="148">
        <v>0</v>
      </c>
      <c r="I24" s="46"/>
      <c r="J24" s="41"/>
      <c r="K24" s="47"/>
      <c r="L24" s="48"/>
      <c r="M24" s="46"/>
      <c r="N24" s="49">
        <v>1</v>
      </c>
      <c r="O24" s="50"/>
      <c r="P24" s="200"/>
    </row>
    <row r="25" spans="1:17" s="154" customFormat="1" x14ac:dyDescent="0.25">
      <c r="A25" s="140"/>
      <c r="B25" s="62" t="s">
        <v>380</v>
      </c>
      <c r="C25" s="23"/>
      <c r="D25" s="161"/>
      <c r="E25" s="162"/>
      <c r="F25" s="163"/>
      <c r="G25" s="164"/>
      <c r="H25" s="164"/>
      <c r="I25" s="23"/>
      <c r="J25" s="23"/>
      <c r="K25" s="23"/>
      <c r="L25" s="57"/>
      <c r="M25" s="23"/>
      <c r="N25" s="165"/>
      <c r="O25" s="60"/>
      <c r="P25" s="200"/>
    </row>
    <row r="26" spans="1:17" s="154" customFormat="1" x14ac:dyDescent="0.25">
      <c r="A26" s="211" t="s">
        <v>560</v>
      </c>
      <c r="B26" s="62" t="s">
        <v>384</v>
      </c>
      <c r="C26" s="23" t="s">
        <v>23</v>
      </c>
      <c r="D26" s="58" t="s">
        <v>92</v>
      </c>
      <c r="E26" s="15"/>
      <c r="F26" s="23"/>
      <c r="G26" s="23"/>
      <c r="H26" s="23"/>
      <c r="I26" s="23"/>
      <c r="J26" s="23"/>
      <c r="K26" s="23"/>
      <c r="L26" s="23"/>
      <c r="M26" s="23"/>
      <c r="N26" s="23"/>
      <c r="O26" s="53"/>
      <c r="P26" s="200"/>
    </row>
    <row r="27" spans="1:17" s="150" customFormat="1" x14ac:dyDescent="0.25">
      <c r="A27" s="140"/>
      <c r="B27" s="62" t="s">
        <v>250</v>
      </c>
      <c r="C27" s="41" t="s">
        <v>16</v>
      </c>
      <c r="D27" s="146" t="s">
        <v>528</v>
      </c>
      <c r="E27" s="43"/>
      <c r="F27" s="147" t="s">
        <v>11</v>
      </c>
      <c r="G27" s="148">
        <v>10.5</v>
      </c>
      <c r="H27" s="148">
        <v>0</v>
      </c>
      <c r="I27" s="46"/>
      <c r="J27" s="41"/>
      <c r="K27" s="47"/>
      <c r="L27" s="48"/>
      <c r="M27" s="46"/>
      <c r="N27" s="49">
        <v>1</v>
      </c>
      <c r="O27" s="50"/>
      <c r="P27" s="200"/>
    </row>
    <row r="28" spans="1:17" s="150" customFormat="1" x14ac:dyDescent="0.25">
      <c r="A28" s="140"/>
      <c r="B28" s="62" t="s">
        <v>251</v>
      </c>
      <c r="C28" s="41" t="s">
        <v>16</v>
      </c>
      <c r="D28" s="146" t="s">
        <v>529</v>
      </c>
      <c r="E28" s="51"/>
      <c r="F28" s="147" t="s">
        <v>11</v>
      </c>
      <c r="G28" s="148">
        <v>10.5</v>
      </c>
      <c r="H28" s="148">
        <v>0</v>
      </c>
      <c r="I28" s="46"/>
      <c r="J28" s="41"/>
      <c r="K28" s="46"/>
      <c r="L28" s="52"/>
      <c r="M28" s="46"/>
      <c r="N28" s="49">
        <v>1</v>
      </c>
      <c r="O28" s="50"/>
      <c r="P28" s="200"/>
    </row>
    <row r="29" spans="1:17" s="14" customFormat="1" ht="16.2" thickBot="1" x14ac:dyDescent="0.3">
      <c r="A29" s="138"/>
      <c r="B29" s="62"/>
      <c r="C29" s="23"/>
      <c r="D29" s="58"/>
      <c r="E29" s="58"/>
      <c r="F29" s="59"/>
      <c r="G29" s="57"/>
      <c r="H29" s="23"/>
      <c r="I29" s="23"/>
      <c r="J29" s="23"/>
      <c r="K29" s="23"/>
      <c r="L29" s="23"/>
      <c r="M29" s="23"/>
      <c r="N29" s="23"/>
      <c r="O29" s="60"/>
      <c r="P29" s="170"/>
    </row>
    <row r="30" spans="1:17" s="14" customFormat="1" ht="18" customHeight="1" thickBot="1" x14ac:dyDescent="0.3">
      <c r="A30" s="140" t="s">
        <v>264</v>
      </c>
      <c r="B30" s="86" t="s">
        <v>259</v>
      </c>
      <c r="C30" s="86" t="s">
        <v>25</v>
      </c>
      <c r="D30" s="90" t="s">
        <v>97</v>
      </c>
      <c r="E30" s="91"/>
      <c r="F30" s="91"/>
      <c r="G30" s="86"/>
      <c r="H30" s="86"/>
      <c r="I30" s="86"/>
      <c r="J30" s="86"/>
      <c r="K30" s="86"/>
      <c r="L30" s="86"/>
      <c r="M30" s="86"/>
      <c r="N30" s="86"/>
      <c r="O30" s="92">
        <v>5</v>
      </c>
      <c r="P30" s="227" t="s">
        <v>499</v>
      </c>
      <c r="Q30" s="223" t="s">
        <v>499</v>
      </c>
    </row>
    <row r="31" spans="1:17" x14ac:dyDescent="0.25">
      <c r="A31" s="140"/>
      <c r="B31" s="78"/>
      <c r="C31" s="17"/>
      <c r="D31" s="38"/>
      <c r="E31" s="38"/>
      <c r="F31" s="17"/>
      <c r="G31" s="17"/>
      <c r="H31" s="17"/>
      <c r="I31" s="17"/>
      <c r="J31" s="17"/>
      <c r="K31" s="17"/>
      <c r="L31" s="17"/>
      <c r="M31" s="17"/>
      <c r="N31" s="17"/>
      <c r="O31" s="39"/>
      <c r="P31" s="201"/>
    </row>
    <row r="32" spans="1:17" x14ac:dyDescent="0.25">
      <c r="A32" s="140" t="s">
        <v>142</v>
      </c>
      <c r="B32" s="133" t="s">
        <v>275</v>
      </c>
      <c r="C32" s="41" t="s">
        <v>16</v>
      </c>
      <c r="D32" s="146" t="s">
        <v>58</v>
      </c>
      <c r="E32" s="43"/>
      <c r="F32" s="44" t="s">
        <v>17</v>
      </c>
      <c r="G32" s="45">
        <v>21</v>
      </c>
      <c r="H32" s="45">
        <v>21</v>
      </c>
      <c r="I32" s="46"/>
      <c r="J32" s="41"/>
      <c r="K32" s="47"/>
      <c r="L32" s="48"/>
      <c r="M32" s="46"/>
      <c r="N32" s="49">
        <v>1</v>
      </c>
      <c r="O32" s="50"/>
      <c r="P32" s="201" t="s">
        <v>517</v>
      </c>
    </row>
    <row r="33" spans="1:18" s="18" customFormat="1" ht="16.2" thickBot="1" x14ac:dyDescent="0.3">
      <c r="A33" s="140"/>
      <c r="B33" s="79"/>
      <c r="C33" s="21"/>
      <c r="D33" s="54"/>
      <c r="E33" s="54"/>
      <c r="F33" s="55"/>
      <c r="G33" s="55"/>
      <c r="H33" s="21"/>
      <c r="I33" s="21"/>
      <c r="J33" s="21"/>
      <c r="K33" s="21"/>
      <c r="L33" s="21"/>
      <c r="M33" s="56"/>
      <c r="N33" s="21"/>
      <c r="O33" s="22"/>
      <c r="P33" s="201"/>
    </row>
    <row r="34" spans="1:18" s="18" customFormat="1" ht="18" customHeight="1" thickBot="1" x14ac:dyDescent="0.3">
      <c r="A34" s="140" t="s">
        <v>265</v>
      </c>
      <c r="B34" s="86" t="s">
        <v>260</v>
      </c>
      <c r="C34" s="86" t="s">
        <v>25</v>
      </c>
      <c r="D34" s="90" t="s">
        <v>98</v>
      </c>
      <c r="E34" s="91"/>
      <c r="F34" s="93"/>
      <c r="G34" s="94"/>
      <c r="H34" s="95"/>
      <c r="I34" s="95"/>
      <c r="J34" s="95"/>
      <c r="K34" s="95"/>
      <c r="L34" s="95"/>
      <c r="M34" s="86"/>
      <c r="N34" s="95"/>
      <c r="O34" s="92">
        <v>10</v>
      </c>
      <c r="P34" s="226" t="s">
        <v>494</v>
      </c>
    </row>
    <row r="35" spans="1:18" s="18" customFormat="1" x14ac:dyDescent="0.25">
      <c r="A35" s="140"/>
      <c r="B35" s="62"/>
      <c r="C35" s="23"/>
      <c r="D35" s="15"/>
      <c r="E35" s="15"/>
      <c r="F35" s="57"/>
      <c r="G35" s="57"/>
      <c r="H35" s="23"/>
      <c r="I35" s="23"/>
      <c r="J35" s="23"/>
      <c r="K35" s="23"/>
      <c r="L35" s="23"/>
      <c r="M35" s="23"/>
      <c r="N35" s="23"/>
      <c r="O35" s="53"/>
      <c r="P35" s="201"/>
    </row>
    <row r="36" spans="1:18" s="18" customFormat="1" x14ac:dyDescent="0.25">
      <c r="A36" s="140"/>
      <c r="B36" s="133" t="s">
        <v>276</v>
      </c>
      <c r="C36" s="41" t="s">
        <v>16</v>
      </c>
      <c r="D36" s="146" t="s">
        <v>131</v>
      </c>
      <c r="E36" s="43"/>
      <c r="F36" s="44" t="s">
        <v>11</v>
      </c>
      <c r="G36" s="45">
        <v>21</v>
      </c>
      <c r="H36" s="45">
        <v>6</v>
      </c>
      <c r="I36" s="46"/>
      <c r="J36" s="41"/>
      <c r="K36" s="47"/>
      <c r="L36" s="48"/>
      <c r="M36" s="46"/>
      <c r="N36" s="49">
        <v>1</v>
      </c>
      <c r="O36" s="50"/>
      <c r="P36" s="201" t="s">
        <v>530</v>
      </c>
      <c r="Q36" s="132" t="s">
        <v>494</v>
      </c>
      <c r="R36" s="195" t="s">
        <v>496</v>
      </c>
    </row>
    <row r="37" spans="1:18" s="14" customFormat="1" ht="16.2" thickBot="1" x14ac:dyDescent="0.3">
      <c r="A37" s="138"/>
      <c r="B37" s="62"/>
      <c r="C37" s="23"/>
      <c r="D37" s="58"/>
      <c r="E37" s="58"/>
      <c r="F37" s="59"/>
      <c r="G37" s="57"/>
      <c r="H37" s="23"/>
      <c r="I37" s="23"/>
      <c r="J37" s="23"/>
      <c r="K37" s="23"/>
      <c r="L37" s="23"/>
      <c r="M37" s="23"/>
      <c r="N37" s="23"/>
      <c r="O37" s="60"/>
      <c r="P37" s="170"/>
    </row>
    <row r="38" spans="1:18" s="14" customFormat="1" ht="18" customHeight="1" thickBot="1" x14ac:dyDescent="0.3">
      <c r="A38" s="140" t="s">
        <v>266</v>
      </c>
      <c r="B38" s="86" t="s">
        <v>261</v>
      </c>
      <c r="C38" s="86" t="s">
        <v>25</v>
      </c>
      <c r="D38" s="90" t="s">
        <v>99</v>
      </c>
      <c r="E38" s="91"/>
      <c r="F38" s="90"/>
      <c r="G38" s="96"/>
      <c r="H38" s="86"/>
      <c r="I38" s="86"/>
      <c r="J38" s="86"/>
      <c r="K38" s="86"/>
      <c r="L38" s="86"/>
      <c r="M38" s="86"/>
      <c r="N38" s="86"/>
      <c r="O38" s="92">
        <v>5</v>
      </c>
      <c r="P38" s="201"/>
    </row>
    <row r="39" spans="1:18" x14ac:dyDescent="0.25">
      <c r="A39" s="140"/>
      <c r="B39" s="78"/>
      <c r="C39" s="17"/>
      <c r="D39" s="38"/>
      <c r="E39" s="38"/>
      <c r="F39" s="61"/>
      <c r="G39" s="61"/>
      <c r="H39" s="17"/>
      <c r="I39" s="17"/>
      <c r="J39" s="17"/>
      <c r="K39" s="17"/>
      <c r="L39" s="17"/>
      <c r="M39" s="17"/>
      <c r="N39" s="17"/>
      <c r="O39" s="39"/>
      <c r="P39" s="201"/>
    </row>
    <row r="40" spans="1:18" x14ac:dyDescent="0.25">
      <c r="A40" s="140"/>
      <c r="B40" s="62" t="s">
        <v>277</v>
      </c>
      <c r="C40" s="41" t="s">
        <v>16</v>
      </c>
      <c r="D40" s="146" t="s">
        <v>106</v>
      </c>
      <c r="E40" s="43"/>
      <c r="F40" s="44" t="s">
        <v>11</v>
      </c>
      <c r="G40" s="45">
        <v>10.5</v>
      </c>
      <c r="H40" s="45">
        <v>10.5</v>
      </c>
      <c r="I40" s="46"/>
      <c r="J40" s="41"/>
      <c r="K40" s="47"/>
      <c r="L40" s="48"/>
      <c r="M40" s="46"/>
      <c r="N40" s="49">
        <v>1</v>
      </c>
      <c r="O40" s="53"/>
      <c r="P40" s="201"/>
    </row>
    <row r="41" spans="1:18" x14ac:dyDescent="0.25">
      <c r="A41" s="140"/>
      <c r="B41" s="62" t="s">
        <v>278</v>
      </c>
      <c r="C41" s="41" t="s">
        <v>16</v>
      </c>
      <c r="D41" s="146" t="s">
        <v>107</v>
      </c>
      <c r="E41" s="43"/>
      <c r="F41" s="44" t="s">
        <v>60</v>
      </c>
      <c r="G41" s="45">
        <v>21</v>
      </c>
      <c r="H41" s="45">
        <v>21</v>
      </c>
      <c r="I41" s="46"/>
      <c r="J41" s="41"/>
      <c r="K41" s="47"/>
      <c r="L41" s="48"/>
      <c r="M41" s="46"/>
      <c r="N41" s="49">
        <v>1</v>
      </c>
      <c r="O41" s="53"/>
      <c r="P41" s="201"/>
    </row>
    <row r="42" spans="1:18" s="18" customFormat="1" ht="16.2" thickBot="1" x14ac:dyDescent="0.3">
      <c r="A42" s="140"/>
      <c r="B42" s="79"/>
      <c r="C42" s="21"/>
      <c r="D42" s="54"/>
      <c r="E42" s="54"/>
      <c r="F42" s="55"/>
      <c r="G42" s="55"/>
      <c r="H42" s="21"/>
      <c r="I42" s="21"/>
      <c r="J42" s="21"/>
      <c r="K42" s="21"/>
      <c r="L42" s="21"/>
      <c r="M42" s="56"/>
      <c r="N42" s="21"/>
      <c r="O42" s="22"/>
      <c r="P42" s="201"/>
    </row>
    <row r="43" spans="1:18" s="14" customFormat="1" ht="25.05" customHeight="1" thickBot="1" x14ac:dyDescent="0.3">
      <c r="A43" s="139" t="s">
        <v>267</v>
      </c>
      <c r="B43" s="85" t="s">
        <v>268</v>
      </c>
      <c r="C43" s="86" t="s">
        <v>23</v>
      </c>
      <c r="D43" s="87" t="s">
        <v>30</v>
      </c>
      <c r="E43" s="88"/>
      <c r="F43" s="85"/>
      <c r="G43" s="85"/>
      <c r="H43" s="85"/>
      <c r="I43" s="86"/>
      <c r="J43" s="86"/>
      <c r="K43" s="86"/>
      <c r="L43" s="86">
        <f>SUM(L45:L60)</f>
        <v>0</v>
      </c>
      <c r="M43" s="86">
        <f>SUM(M45:M60)</f>
        <v>0</v>
      </c>
      <c r="N43" s="86"/>
      <c r="O43" s="89"/>
      <c r="P43" s="58"/>
    </row>
    <row r="44" spans="1:18" s="14" customFormat="1" ht="25.05" customHeight="1" thickBot="1" x14ac:dyDescent="0.3">
      <c r="A44" s="139" t="s">
        <v>269</v>
      </c>
      <c r="B44" s="85" t="s">
        <v>270</v>
      </c>
      <c r="C44" s="86" t="s">
        <v>24</v>
      </c>
      <c r="D44" s="87" t="s">
        <v>28</v>
      </c>
      <c r="E44" s="88"/>
      <c r="F44" s="85"/>
      <c r="G44" s="85"/>
      <c r="H44" s="85"/>
      <c r="I44" s="86"/>
      <c r="J44" s="86"/>
      <c r="K44" s="86"/>
      <c r="L44" s="86">
        <f>SUM(L45:L60)</f>
        <v>0</v>
      </c>
      <c r="M44" s="86">
        <f>SUM(M45:M60)</f>
        <v>0</v>
      </c>
      <c r="N44" s="86"/>
      <c r="O44" s="89">
        <f>SUM(O45:O60)</f>
        <v>30</v>
      </c>
      <c r="P44" s="58"/>
    </row>
    <row r="45" spans="1:18" s="11" customFormat="1" ht="12" customHeight="1" thickBot="1" x14ac:dyDescent="0.3">
      <c r="A45" s="140"/>
      <c r="B45" s="77"/>
      <c r="C45" s="30"/>
      <c r="D45" s="63"/>
      <c r="E45" s="27"/>
      <c r="F45" s="31"/>
      <c r="G45" s="33"/>
      <c r="H45" s="33"/>
      <c r="I45" s="33"/>
      <c r="J45" s="33"/>
      <c r="K45" s="34"/>
      <c r="L45" s="34"/>
      <c r="M45" s="35"/>
      <c r="N45" s="33"/>
      <c r="O45" s="97"/>
      <c r="P45" s="206"/>
    </row>
    <row r="46" spans="1:18" s="14" customFormat="1" ht="18" customHeight="1" thickBot="1" x14ac:dyDescent="0.3">
      <c r="A46" s="140" t="s">
        <v>283</v>
      </c>
      <c r="B46" s="86" t="s">
        <v>271</v>
      </c>
      <c r="C46" s="86" t="s">
        <v>25</v>
      </c>
      <c r="D46" s="90" t="s">
        <v>100</v>
      </c>
      <c r="E46" s="91"/>
      <c r="F46" s="91"/>
      <c r="G46" s="86"/>
      <c r="H46" s="86"/>
      <c r="I46" s="86"/>
      <c r="J46" s="86"/>
      <c r="K46" s="86"/>
      <c r="L46" s="86"/>
      <c r="M46" s="86"/>
      <c r="N46" s="86"/>
      <c r="O46" s="92">
        <v>5</v>
      </c>
      <c r="P46" s="201"/>
    </row>
    <row r="47" spans="1:18" x14ac:dyDescent="0.25">
      <c r="A47" s="140"/>
      <c r="B47" s="78"/>
      <c r="C47" s="17"/>
      <c r="D47" s="38"/>
      <c r="E47" s="38"/>
      <c r="F47" s="17"/>
      <c r="G47" s="17"/>
      <c r="H47" s="17"/>
      <c r="I47" s="17"/>
      <c r="J47" s="17"/>
      <c r="K47" s="17"/>
      <c r="L47" s="17"/>
      <c r="M47" s="17"/>
      <c r="N47" s="17"/>
      <c r="O47" s="39"/>
      <c r="P47" s="201"/>
    </row>
    <row r="48" spans="1:18" x14ac:dyDescent="0.25">
      <c r="A48" s="140"/>
      <c r="B48" s="62" t="s">
        <v>279</v>
      </c>
      <c r="C48" s="41" t="s">
        <v>16</v>
      </c>
      <c r="D48" s="42" t="s">
        <v>48</v>
      </c>
      <c r="E48" s="43"/>
      <c r="F48" s="44" t="s">
        <v>10</v>
      </c>
      <c r="G48" s="113">
        <v>21</v>
      </c>
      <c r="H48" s="114">
        <v>0</v>
      </c>
      <c r="I48" s="46"/>
      <c r="J48" s="41"/>
      <c r="K48" s="46"/>
      <c r="L48" s="48"/>
      <c r="M48" s="46"/>
      <c r="N48" s="49">
        <v>1</v>
      </c>
      <c r="O48" s="50"/>
      <c r="P48" s="201"/>
    </row>
    <row r="49" spans="1:18" s="18" customFormat="1" ht="16.2" thickBot="1" x14ac:dyDescent="0.3">
      <c r="A49" s="140"/>
      <c r="B49" s="79"/>
      <c r="C49" s="21"/>
      <c r="D49" s="54"/>
      <c r="E49" s="54"/>
      <c r="F49" s="55"/>
      <c r="G49" s="55"/>
      <c r="H49" s="21"/>
      <c r="I49" s="21"/>
      <c r="J49" s="21"/>
      <c r="K49" s="21"/>
      <c r="L49" s="21"/>
      <c r="M49" s="56"/>
      <c r="N49" s="21"/>
      <c r="O49" s="22"/>
      <c r="P49" s="201"/>
    </row>
    <row r="50" spans="1:18" s="18" customFormat="1" ht="18" customHeight="1" thickBot="1" x14ac:dyDescent="0.3">
      <c r="A50" s="145" t="s">
        <v>284</v>
      </c>
      <c r="B50" s="86" t="s">
        <v>272</v>
      </c>
      <c r="C50" s="86" t="s">
        <v>25</v>
      </c>
      <c r="D50" s="90" t="s">
        <v>101</v>
      </c>
      <c r="E50" s="91"/>
      <c r="F50" s="93"/>
      <c r="G50" s="94"/>
      <c r="H50" s="95"/>
      <c r="I50" s="95"/>
      <c r="J50" s="95"/>
      <c r="K50" s="95"/>
      <c r="L50" s="95"/>
      <c r="M50" s="86"/>
      <c r="N50" s="95"/>
      <c r="O50" s="92">
        <v>5</v>
      </c>
      <c r="P50" s="201"/>
    </row>
    <row r="51" spans="1:18" s="18" customFormat="1" x14ac:dyDescent="0.25">
      <c r="A51" s="140"/>
      <c r="B51" s="62"/>
      <c r="C51" s="23"/>
      <c r="D51" s="15"/>
      <c r="E51" s="15"/>
      <c r="F51" s="57"/>
      <c r="G51" s="57"/>
      <c r="H51" s="23"/>
      <c r="I51" s="23"/>
      <c r="J51" s="23"/>
      <c r="K51" s="23"/>
      <c r="L51" s="23"/>
      <c r="M51" s="23"/>
      <c r="N51" s="23"/>
      <c r="O51" s="53"/>
      <c r="P51" s="201"/>
    </row>
    <row r="52" spans="1:18" s="18" customFormat="1" x14ac:dyDescent="0.25">
      <c r="A52" s="140" t="s">
        <v>142</v>
      </c>
      <c r="B52" s="133" t="s">
        <v>280</v>
      </c>
      <c r="C52" s="41" t="s">
        <v>16</v>
      </c>
      <c r="D52" s="146" t="s">
        <v>49</v>
      </c>
      <c r="E52" s="43"/>
      <c r="F52" s="44" t="s">
        <v>10</v>
      </c>
      <c r="G52" s="113">
        <v>21</v>
      </c>
      <c r="H52" s="114">
        <v>10.5</v>
      </c>
      <c r="I52" s="46"/>
      <c r="J52" s="41"/>
      <c r="K52" s="46"/>
      <c r="L52" s="48"/>
      <c r="M52" s="46"/>
      <c r="N52" s="49">
        <v>1</v>
      </c>
      <c r="O52" s="53"/>
      <c r="P52" s="201" t="s">
        <v>514</v>
      </c>
    </row>
    <row r="53" spans="1:18" s="14" customFormat="1" ht="16.2" thickBot="1" x14ac:dyDescent="0.3">
      <c r="A53" s="138"/>
      <c r="B53" s="62"/>
      <c r="C53" s="23"/>
      <c r="D53" s="58"/>
      <c r="E53" s="58"/>
      <c r="F53" s="59"/>
      <c r="G53" s="57"/>
      <c r="H53" s="23"/>
      <c r="I53" s="23"/>
      <c r="J53" s="23"/>
      <c r="K53" s="23"/>
      <c r="L53" s="23"/>
      <c r="M53" s="23"/>
      <c r="N53" s="23"/>
      <c r="O53" s="60"/>
      <c r="P53" s="170"/>
    </row>
    <row r="54" spans="1:18" s="14" customFormat="1" ht="18" customHeight="1" thickBot="1" x14ac:dyDescent="0.3">
      <c r="A54" s="140" t="s">
        <v>285</v>
      </c>
      <c r="B54" s="86" t="s">
        <v>273</v>
      </c>
      <c r="C54" s="86" t="s">
        <v>25</v>
      </c>
      <c r="D54" s="90" t="s">
        <v>102</v>
      </c>
      <c r="E54" s="91"/>
      <c r="F54" s="91"/>
      <c r="G54" s="86"/>
      <c r="H54" s="86"/>
      <c r="I54" s="86"/>
      <c r="J54" s="86"/>
      <c r="K54" s="86"/>
      <c r="L54" s="86"/>
      <c r="M54" s="86"/>
      <c r="N54" s="86"/>
      <c r="O54" s="92">
        <v>5</v>
      </c>
      <c r="P54" s="201"/>
    </row>
    <row r="55" spans="1:18" x14ac:dyDescent="0.25">
      <c r="A55" s="140"/>
      <c r="B55" s="78"/>
      <c r="C55" s="17"/>
      <c r="D55" s="38"/>
      <c r="E55" s="38"/>
      <c r="F55" s="17"/>
      <c r="G55" s="17"/>
      <c r="H55" s="17"/>
      <c r="I55" s="17"/>
      <c r="J55" s="17"/>
      <c r="K55" s="17"/>
      <c r="L55" s="17"/>
      <c r="M55" s="17"/>
      <c r="N55" s="17"/>
      <c r="O55" s="39"/>
      <c r="P55" s="201"/>
    </row>
    <row r="56" spans="1:18" x14ac:dyDescent="0.25">
      <c r="A56" s="140"/>
      <c r="B56" s="62" t="s">
        <v>281</v>
      </c>
      <c r="C56" s="41" t="s">
        <v>16</v>
      </c>
      <c r="D56" s="146" t="s">
        <v>104</v>
      </c>
      <c r="E56" s="43"/>
      <c r="F56" s="44" t="s">
        <v>10</v>
      </c>
      <c r="G56" s="113">
        <v>21</v>
      </c>
      <c r="H56" s="114">
        <f t="shared" ref="H56" si="0">G56</f>
        <v>21</v>
      </c>
      <c r="I56" s="46"/>
      <c r="J56" s="41"/>
      <c r="K56" s="46"/>
      <c r="L56" s="48"/>
      <c r="M56" s="46"/>
      <c r="N56" s="49">
        <v>1</v>
      </c>
      <c r="O56" s="50"/>
      <c r="P56" s="201"/>
    </row>
    <row r="57" spans="1:18" s="18" customFormat="1" ht="16.2" thickBot="1" x14ac:dyDescent="0.3">
      <c r="A57" s="140"/>
      <c r="B57" s="79"/>
      <c r="C57" s="21"/>
      <c r="D57" s="54"/>
      <c r="E57" s="54"/>
      <c r="F57" s="55"/>
      <c r="G57" s="55"/>
      <c r="H57" s="21"/>
      <c r="I57" s="21"/>
      <c r="J57" s="21"/>
      <c r="K57" s="21"/>
      <c r="L57" s="21"/>
      <c r="M57" s="56"/>
      <c r="N57" s="21"/>
      <c r="O57" s="22"/>
      <c r="P57" s="201"/>
    </row>
    <row r="58" spans="1:18" s="18" customFormat="1" ht="18" customHeight="1" thickBot="1" x14ac:dyDescent="0.3">
      <c r="A58" s="140" t="s">
        <v>286</v>
      </c>
      <c r="B58" s="86" t="s">
        <v>274</v>
      </c>
      <c r="C58" s="86" t="s">
        <v>25</v>
      </c>
      <c r="D58" s="90" t="s">
        <v>103</v>
      </c>
      <c r="E58" s="91"/>
      <c r="F58" s="93"/>
      <c r="G58" s="94"/>
      <c r="H58" s="95"/>
      <c r="I58" s="95"/>
      <c r="J58" s="95"/>
      <c r="K58" s="95"/>
      <c r="L58" s="95"/>
      <c r="M58" s="86"/>
      <c r="N58" s="95"/>
      <c r="O58" s="92">
        <v>15</v>
      </c>
      <c r="P58" s="227" t="s">
        <v>499</v>
      </c>
      <c r="Q58" s="224" t="s">
        <v>499</v>
      </c>
    </row>
    <row r="59" spans="1:18" s="18" customFormat="1" x14ac:dyDescent="0.25">
      <c r="A59" s="140"/>
      <c r="B59" s="62"/>
      <c r="C59" s="23"/>
      <c r="D59" s="15"/>
      <c r="E59" s="15"/>
      <c r="F59" s="57"/>
      <c r="G59" s="57"/>
      <c r="H59" s="23"/>
      <c r="I59" s="23"/>
      <c r="J59" s="23"/>
      <c r="K59" s="23"/>
      <c r="L59" s="23"/>
      <c r="M59" s="23"/>
      <c r="N59" s="23"/>
      <c r="O59" s="53"/>
      <c r="P59" s="225" t="s">
        <v>500</v>
      </c>
      <c r="Q59" s="224" t="s">
        <v>500</v>
      </c>
    </row>
    <row r="60" spans="1:18" s="18" customFormat="1" x14ac:dyDescent="0.25">
      <c r="A60" s="140"/>
      <c r="B60" s="62" t="s">
        <v>282</v>
      </c>
      <c r="C60" s="41" t="s">
        <v>16</v>
      </c>
      <c r="D60" s="146" t="s">
        <v>105</v>
      </c>
      <c r="E60" s="43"/>
      <c r="F60" s="43" t="s">
        <v>366</v>
      </c>
      <c r="G60" s="45">
        <v>22.5</v>
      </c>
      <c r="H60" s="45">
        <v>0</v>
      </c>
      <c r="I60" s="46"/>
      <c r="J60" s="41"/>
      <c r="K60" s="46"/>
      <c r="L60" s="48"/>
      <c r="M60" s="46"/>
      <c r="N60" s="49">
        <v>1</v>
      </c>
      <c r="O60" s="53"/>
      <c r="P60" s="226" t="s">
        <v>494</v>
      </c>
      <c r="Q60" s="132" t="s">
        <v>494</v>
      </c>
      <c r="R60" s="195" t="s">
        <v>496</v>
      </c>
    </row>
    <row r="61" spans="1:18" ht="16.2" thickBot="1" x14ac:dyDescent="0.3">
      <c r="A61" s="142"/>
      <c r="B61" s="79"/>
      <c r="C61" s="21"/>
      <c r="D61" s="65"/>
      <c r="E61" s="54"/>
      <c r="F61" s="21"/>
      <c r="G61" s="21"/>
      <c r="H61" s="21"/>
      <c r="I61" s="21"/>
      <c r="J61" s="21"/>
      <c r="K61" s="21"/>
      <c r="L61" s="21"/>
      <c r="M61" s="21"/>
      <c r="N61" s="21"/>
      <c r="O61" s="22"/>
      <c r="P61" s="170"/>
    </row>
    <row r="63" spans="1:18" s="115" customFormat="1" x14ac:dyDescent="0.25">
      <c r="A63" s="143"/>
      <c r="B63" s="341" t="s">
        <v>360</v>
      </c>
      <c r="C63" s="341"/>
      <c r="D63" s="341"/>
      <c r="E63" s="341"/>
      <c r="F63" s="341"/>
      <c r="G63" s="341"/>
      <c r="H63" s="341"/>
      <c r="I63" s="341"/>
      <c r="J63" s="341"/>
      <c r="K63" s="341"/>
      <c r="L63" s="341"/>
      <c r="M63" s="341"/>
      <c r="N63" s="341"/>
      <c r="O63" s="341"/>
      <c r="P63" s="220"/>
    </row>
    <row r="64" spans="1:18" s="115" customFormat="1" x14ac:dyDescent="0.25">
      <c r="A64" s="199"/>
      <c r="B64" s="14"/>
      <c r="C64" s="296"/>
      <c r="D64" s="296"/>
      <c r="P64" s="220"/>
    </row>
    <row r="65" spans="1:16" s="115" customFormat="1" x14ac:dyDescent="0.25">
      <c r="A65" s="342" t="s">
        <v>531</v>
      </c>
      <c r="B65" s="342"/>
      <c r="C65" s="342"/>
      <c r="D65" s="342"/>
      <c r="E65" s="342"/>
      <c r="F65" s="342"/>
      <c r="G65" s="342"/>
      <c r="H65" s="342"/>
      <c r="I65" s="342"/>
      <c r="J65" s="342"/>
      <c r="K65" s="342"/>
      <c r="L65" s="342"/>
      <c r="M65" s="342"/>
      <c r="N65" s="342"/>
      <c r="O65" s="342"/>
      <c r="P65" s="220"/>
    </row>
    <row r="66" spans="1:16" s="115" customFormat="1" x14ac:dyDescent="0.25">
      <c r="A66" s="199" t="s">
        <v>396</v>
      </c>
      <c r="B66" s="168" t="s">
        <v>397</v>
      </c>
      <c r="C66" s="171"/>
      <c r="D66" s="171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220"/>
    </row>
    <row r="67" spans="1:16" s="115" customFormat="1" x14ac:dyDescent="0.25">
      <c r="A67" s="144"/>
      <c r="B67" s="14"/>
      <c r="C67" s="296"/>
      <c r="D67" s="296"/>
      <c r="P67" s="220"/>
    </row>
  </sheetData>
  <mergeCells count="7">
    <mergeCell ref="C67:D67"/>
    <mergeCell ref="H1:O1"/>
    <mergeCell ref="H2:O2"/>
    <mergeCell ref="H3:O3"/>
    <mergeCell ref="B63:O63"/>
    <mergeCell ref="C64:D64"/>
    <mergeCell ref="A65:O65"/>
  </mergeCells>
  <conditionalFormatting sqref="N5:O5 B10:O10 C5:H5 B20:O20 B38:O38 C7:O8 B46:O46 B50:O50 C43:O44">
    <cfRule type="expression" dxfId="94" priority="91">
      <formula>#REF!="DU et autres"</formula>
    </cfRule>
    <cfRule type="expression" dxfId="93" priority="92">
      <formula>#REF!="AGREG"</formula>
    </cfRule>
    <cfRule type="expression" dxfId="92" priority="93">
      <formula>#REF!="Master"</formula>
    </cfRule>
    <cfRule type="expression" dxfId="91" priority="94">
      <formula>#REF!="Licence"</formula>
    </cfRule>
    <cfRule type="expression" dxfId="90" priority="95">
      <formula>#REF!="Licence pro"</formula>
    </cfRule>
  </conditionalFormatting>
  <conditionalFormatting sqref="B30:O30 B34:O34">
    <cfRule type="expression" dxfId="89" priority="16">
      <formula>#REF!="DU et autres"</formula>
    </cfRule>
    <cfRule type="expression" dxfId="88" priority="17">
      <formula>#REF!="AGREG"</formula>
    </cfRule>
    <cfRule type="expression" dxfId="87" priority="18">
      <formula>#REF!="Master"</formula>
    </cfRule>
    <cfRule type="expression" dxfId="86" priority="19">
      <formula>#REF!="Licence"</formula>
    </cfRule>
    <cfRule type="expression" dxfId="85" priority="20">
      <formula>#REF!="Licence pro"</formula>
    </cfRule>
  </conditionalFormatting>
  <conditionalFormatting sqref="B54:O54 B58:O58">
    <cfRule type="expression" dxfId="84" priority="11">
      <formula>#REF!="DU et autres"</formula>
    </cfRule>
    <cfRule type="expression" dxfId="83" priority="12">
      <formula>#REF!="AGREG"</formula>
    </cfRule>
    <cfRule type="expression" dxfId="82" priority="13">
      <formula>#REF!="Master"</formula>
    </cfRule>
    <cfRule type="expression" dxfId="81" priority="14">
      <formula>#REF!="Licence"</formula>
    </cfRule>
    <cfRule type="expression" dxfId="80" priority="15">
      <formula>#REF!="Licence pro"</formula>
    </cfRule>
  </conditionalFormatting>
  <conditionalFormatting sqref="B5 B7:B8">
    <cfRule type="expression" dxfId="79" priority="6">
      <formula>#REF!="DU et autres"</formula>
    </cfRule>
    <cfRule type="expression" dxfId="78" priority="7">
      <formula>#REF!="AGREG"</formula>
    </cfRule>
    <cfRule type="expression" dxfId="77" priority="8">
      <formula>#REF!="Master"</formula>
    </cfRule>
    <cfRule type="expression" dxfId="76" priority="9">
      <formula>#REF!="Licence"</formula>
    </cfRule>
    <cfRule type="expression" dxfId="75" priority="10">
      <formula>#REF!="Licence pro"</formula>
    </cfRule>
  </conditionalFormatting>
  <conditionalFormatting sqref="B43:B44">
    <cfRule type="expression" dxfId="74" priority="1">
      <formula>#REF!="DU et autres"</formula>
    </cfRule>
    <cfRule type="expression" dxfId="73" priority="2">
      <formula>#REF!="AGREG"</formula>
    </cfRule>
    <cfRule type="expression" dxfId="72" priority="3">
      <formula>#REF!="Master"</formula>
    </cfRule>
    <cfRule type="expression" dxfId="71" priority="4">
      <formula>#REF!="Licence"</formula>
    </cfRule>
    <cfRule type="expression" dxfId="70" priority="5">
      <formula>#REF!="Licence pro"</formula>
    </cfRule>
  </conditionalFormatting>
  <dataValidations count="2">
    <dataValidation type="list" allowBlank="1" showInputMessage="1" showErrorMessage="1" sqref="F36 F56 F48 F52 F40:F41 F32">
      <formula1>"CM,TD,TIC,langues,stage"</formula1>
    </dataValidation>
    <dataValidation type="list" errorStyle="warning" allowBlank="1" showInputMessage="1" showErrorMessage="1" sqref="F17:F18 F27:F28 F13:F15 F23:F25">
      <formula1>"CM,TD,TP,TIC,Langue,à dist.,stage,mémoire,projet tutoré"</formula1>
    </dataValidation>
  </dataValidations>
  <printOptions horizontalCentered="1" verticalCentered="1"/>
  <pageMargins left="0.31496062992125984" right="0.31496062992125984" top="0.74803149606299213" bottom="0.55118110236220474" header="0.31496062992125984" footer="0.31496062992125984"/>
  <pageSetup paperSize="9" scale="50" orientation="portrait" r:id="rId1"/>
  <headerFooter alignWithMargins="0">
    <oddFooter>&amp;L&amp;D&amp;R&amp;F
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72"/>
  <sheetViews>
    <sheetView view="pageBreakPreview" topLeftCell="A53" zoomScale="95" zoomScaleNormal="90" zoomScaleSheetLayoutView="95" workbookViewId="0">
      <selection activeCell="A66" sqref="A66:XFD66"/>
    </sheetView>
  </sheetViews>
  <sheetFormatPr baseColWidth="10" defaultColWidth="11.44140625" defaultRowHeight="15.6" outlineLevelRow="1" outlineLevelCol="1" x14ac:dyDescent="0.25"/>
  <cols>
    <col min="1" max="1" width="15.77734375" style="14" customWidth="1"/>
    <col min="2" max="2" width="15.77734375" style="14" customWidth="1" outlineLevel="1"/>
    <col min="3" max="3" width="10.77734375" style="16" customWidth="1"/>
    <col min="4" max="4" width="70.77734375" style="16" customWidth="1"/>
    <col min="5" max="7" width="10.77734375" style="16" customWidth="1"/>
    <col min="8" max="8" width="15.77734375" style="16" customWidth="1"/>
    <col min="9" max="9" width="7.44140625" style="16" hidden="1" customWidth="1"/>
    <col min="10" max="11" width="8.5546875" style="16" hidden="1" customWidth="1"/>
    <col min="12" max="12" width="11.77734375" style="16" hidden="1" customWidth="1"/>
    <col min="13" max="13" width="9.5546875" style="16" hidden="1" customWidth="1"/>
    <col min="14" max="15" width="10.77734375" style="16" customWidth="1"/>
    <col min="16" max="16" width="20" style="16" customWidth="1"/>
    <col min="17" max="17" width="11.44140625" style="16"/>
    <col min="18" max="18" width="15.5546875" style="16" bestFit="1" customWidth="1"/>
    <col min="19" max="16384" width="11.44140625" style="16"/>
  </cols>
  <sheetData>
    <row r="1" spans="1:18" s="5" customFormat="1" ht="45" customHeight="1" thickBot="1" x14ac:dyDescent="0.35">
      <c r="A1" s="137"/>
      <c r="B1" s="136" t="s">
        <v>242</v>
      </c>
      <c r="C1" s="1"/>
      <c r="D1" s="130" t="s">
        <v>93</v>
      </c>
      <c r="E1" s="69"/>
      <c r="F1" s="3"/>
      <c r="G1" s="1"/>
      <c r="H1" s="299" t="s">
        <v>0</v>
      </c>
      <c r="I1" s="300"/>
      <c r="J1" s="300"/>
      <c r="K1" s="300"/>
      <c r="L1" s="300"/>
      <c r="M1" s="300"/>
      <c r="N1" s="300"/>
      <c r="O1" s="301"/>
      <c r="P1" s="4"/>
    </row>
    <row r="2" spans="1:18" s="5" customFormat="1" ht="45" customHeight="1" thickBot="1" x14ac:dyDescent="0.35">
      <c r="A2" s="138"/>
      <c r="B2" s="71" t="s">
        <v>239</v>
      </c>
      <c r="C2" s="6"/>
      <c r="D2" s="129" t="s">
        <v>122</v>
      </c>
      <c r="E2" s="70"/>
      <c r="F2" s="7"/>
      <c r="G2" s="6"/>
      <c r="H2" s="302" t="s">
        <v>519</v>
      </c>
      <c r="I2" s="303"/>
      <c r="J2" s="303"/>
      <c r="K2" s="303"/>
      <c r="L2" s="303"/>
      <c r="M2" s="303"/>
      <c r="N2" s="303"/>
      <c r="O2" s="304"/>
      <c r="P2" s="8"/>
    </row>
    <row r="3" spans="1:18" s="5" customFormat="1" ht="45" customHeight="1" outlineLevel="1" thickBot="1" x14ac:dyDescent="0.3">
      <c r="A3" s="138" t="s">
        <v>502</v>
      </c>
      <c r="B3" s="68"/>
      <c r="C3" s="2"/>
      <c r="D3" s="26"/>
      <c r="E3" s="26"/>
      <c r="F3" s="9"/>
      <c r="G3" s="2"/>
      <c r="H3" s="331" t="s">
        <v>387</v>
      </c>
      <c r="I3" s="332"/>
      <c r="J3" s="332"/>
      <c r="K3" s="332"/>
      <c r="L3" s="332"/>
      <c r="M3" s="332"/>
      <c r="N3" s="332"/>
      <c r="O3" s="333"/>
      <c r="P3" s="10"/>
    </row>
    <row r="4" spans="1:18" s="5" customFormat="1" ht="47.4" thickBot="1" x14ac:dyDescent="0.3">
      <c r="A4" s="72" t="s">
        <v>20</v>
      </c>
      <c r="B4" s="73" t="s">
        <v>21</v>
      </c>
      <c r="C4" s="74" t="s">
        <v>19</v>
      </c>
      <c r="D4" s="75" t="s">
        <v>18</v>
      </c>
      <c r="E4" s="72" t="s">
        <v>13</v>
      </c>
      <c r="F4" s="72" t="s">
        <v>19</v>
      </c>
      <c r="G4" s="72" t="s">
        <v>14</v>
      </c>
      <c r="H4" s="72" t="s">
        <v>8</v>
      </c>
      <c r="I4" s="72" t="s">
        <v>2</v>
      </c>
      <c r="J4" s="72" t="s">
        <v>3</v>
      </c>
      <c r="K4" s="72" t="s">
        <v>4</v>
      </c>
      <c r="L4" s="72" t="s">
        <v>5</v>
      </c>
      <c r="M4" s="72" t="s">
        <v>15</v>
      </c>
      <c r="N4" s="76" t="s">
        <v>9</v>
      </c>
      <c r="O4" s="72" t="s">
        <v>6</v>
      </c>
      <c r="P4" s="214" t="s">
        <v>495</v>
      </c>
    </row>
    <row r="5" spans="1:18" s="5" customFormat="1" ht="35.1" customHeight="1" thickBot="1" x14ac:dyDescent="0.3">
      <c r="A5" s="67" t="s">
        <v>287</v>
      </c>
      <c r="B5" s="107"/>
      <c r="C5" s="108"/>
      <c r="D5" s="109" t="s">
        <v>33</v>
      </c>
      <c r="E5" s="107"/>
      <c r="F5" s="107"/>
      <c r="G5" s="107"/>
      <c r="H5" s="107"/>
      <c r="I5" s="110"/>
      <c r="J5" s="107"/>
      <c r="K5" s="107"/>
      <c r="L5" s="107"/>
      <c r="M5" s="107"/>
      <c r="N5" s="111"/>
      <c r="O5" s="112">
        <v>60</v>
      </c>
      <c r="P5" s="10"/>
    </row>
    <row r="6" spans="1:18" s="13" customFormat="1" ht="12" customHeight="1" thickBot="1" x14ac:dyDescent="0.3">
      <c r="A6" s="67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12"/>
    </row>
    <row r="7" spans="1:18" s="14" customFormat="1" ht="25.05" customHeight="1" thickBot="1" x14ac:dyDescent="0.3">
      <c r="A7" s="139" t="s">
        <v>288</v>
      </c>
      <c r="B7" s="85" t="s">
        <v>289</v>
      </c>
      <c r="C7" s="86" t="s">
        <v>23</v>
      </c>
      <c r="D7" s="87" t="s">
        <v>29</v>
      </c>
      <c r="E7" s="88"/>
      <c r="F7" s="85"/>
      <c r="G7" s="85"/>
      <c r="H7" s="85"/>
      <c r="I7" s="86"/>
      <c r="J7" s="86"/>
      <c r="K7" s="86"/>
      <c r="L7" s="86">
        <f>SUM(L9:L21)</f>
        <v>0</v>
      </c>
      <c r="M7" s="86">
        <f>SUM(M9:M21)</f>
        <v>0</v>
      </c>
      <c r="N7" s="86"/>
      <c r="O7" s="89"/>
      <c r="P7" s="15"/>
    </row>
    <row r="8" spans="1:18" s="14" customFormat="1" ht="25.05" customHeight="1" thickBot="1" x14ac:dyDescent="0.3">
      <c r="A8" s="139" t="s">
        <v>290</v>
      </c>
      <c r="B8" s="85" t="s">
        <v>291</v>
      </c>
      <c r="C8" s="86" t="s">
        <v>24</v>
      </c>
      <c r="D8" s="87" t="s">
        <v>27</v>
      </c>
      <c r="E8" s="88"/>
      <c r="F8" s="85"/>
      <c r="G8" s="85"/>
      <c r="H8" s="85"/>
      <c r="I8" s="86"/>
      <c r="J8" s="86"/>
      <c r="K8" s="86"/>
      <c r="L8" s="86">
        <f>SUM(L10:L22)</f>
        <v>0</v>
      </c>
      <c r="M8" s="86">
        <f>SUM(M10:M22)</f>
        <v>0</v>
      </c>
      <c r="N8" s="86"/>
      <c r="O8" s="89">
        <v>30</v>
      </c>
      <c r="P8" s="15"/>
    </row>
    <row r="9" spans="1:18" ht="12" customHeight="1" thickBot="1" x14ac:dyDescent="0.3">
      <c r="A9" s="140"/>
      <c r="B9" s="77"/>
      <c r="C9" s="30"/>
      <c r="D9" s="31"/>
      <c r="E9" s="32"/>
      <c r="F9" s="31"/>
      <c r="G9" s="33"/>
      <c r="H9" s="33"/>
      <c r="I9" s="33"/>
      <c r="J9" s="33"/>
      <c r="K9" s="34"/>
      <c r="L9" s="34"/>
      <c r="M9" s="35"/>
      <c r="N9" s="33"/>
      <c r="O9" s="36"/>
      <c r="P9" s="20"/>
      <c r="Q9" s="14"/>
      <c r="R9" s="14"/>
    </row>
    <row r="10" spans="1:18" s="14" customFormat="1" ht="18" customHeight="1" thickBot="1" x14ac:dyDescent="0.3">
      <c r="A10" s="140" t="s">
        <v>323</v>
      </c>
      <c r="B10" s="86" t="s">
        <v>311</v>
      </c>
      <c r="C10" s="86" t="s">
        <v>25</v>
      </c>
      <c r="D10" s="90" t="s">
        <v>54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8</v>
      </c>
      <c r="P10" s="20"/>
      <c r="Q10" s="16"/>
      <c r="R10" s="37"/>
    </row>
    <row r="11" spans="1:18" x14ac:dyDescent="0.25">
      <c r="A11" s="140"/>
      <c r="B11" s="78"/>
      <c r="C11" s="17"/>
      <c r="D11" s="38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39"/>
      <c r="P11" s="20"/>
    </row>
    <row r="12" spans="1:18" x14ac:dyDescent="0.25">
      <c r="A12" s="141"/>
      <c r="B12" s="62" t="s">
        <v>315</v>
      </c>
      <c r="C12" s="41" t="s">
        <v>16</v>
      </c>
      <c r="D12" s="146" t="s">
        <v>110</v>
      </c>
      <c r="E12" s="43"/>
      <c r="F12" s="147" t="s">
        <v>11</v>
      </c>
      <c r="G12" s="147">
        <v>21</v>
      </c>
      <c r="H12" s="148">
        <f t="shared" ref="H12" si="0">G12</f>
        <v>21</v>
      </c>
      <c r="I12" s="46"/>
      <c r="J12" s="41"/>
      <c r="K12" s="47"/>
      <c r="L12" s="48"/>
      <c r="M12" s="46"/>
      <c r="N12" s="49">
        <v>1</v>
      </c>
      <c r="O12" s="50"/>
      <c r="P12" s="20"/>
    </row>
    <row r="13" spans="1:18" x14ac:dyDescent="0.25">
      <c r="A13" s="141"/>
      <c r="B13" s="62" t="s">
        <v>316</v>
      </c>
      <c r="C13" s="41" t="s">
        <v>136</v>
      </c>
      <c r="D13" s="146" t="s">
        <v>356</v>
      </c>
      <c r="E13" s="43"/>
      <c r="F13" s="147" t="s">
        <v>11</v>
      </c>
      <c r="G13" s="147">
        <v>21</v>
      </c>
      <c r="H13" s="148">
        <v>0</v>
      </c>
      <c r="I13" s="46"/>
      <c r="J13" s="41"/>
      <c r="K13" s="47"/>
      <c r="L13" s="48"/>
      <c r="M13" s="46"/>
      <c r="N13" s="49">
        <v>1</v>
      </c>
      <c r="O13" s="60"/>
      <c r="P13" s="200" t="s">
        <v>536</v>
      </c>
    </row>
    <row r="14" spans="1:18" s="18" customFormat="1" ht="16.2" thickBot="1" x14ac:dyDescent="0.3">
      <c r="A14" s="140"/>
      <c r="B14" s="79"/>
      <c r="C14" s="21"/>
      <c r="D14" s="54"/>
      <c r="E14" s="54"/>
      <c r="F14" s="55"/>
      <c r="G14" s="55"/>
      <c r="H14" s="21"/>
      <c r="I14" s="21"/>
      <c r="J14" s="21"/>
      <c r="K14" s="21"/>
      <c r="L14" s="21"/>
      <c r="M14" s="56"/>
      <c r="N14" s="21"/>
      <c r="O14" s="22"/>
      <c r="P14" s="20"/>
    </row>
    <row r="15" spans="1:18" s="18" customFormat="1" ht="18" customHeight="1" thickBot="1" x14ac:dyDescent="0.3">
      <c r="A15" s="140" t="s">
        <v>322</v>
      </c>
      <c r="B15" s="86" t="s">
        <v>312</v>
      </c>
      <c r="C15" s="86" t="s">
        <v>25</v>
      </c>
      <c r="D15" s="90" t="s">
        <v>108</v>
      </c>
      <c r="E15" s="91"/>
      <c r="F15" s="93"/>
      <c r="G15" s="94"/>
      <c r="H15" s="95"/>
      <c r="I15" s="95"/>
      <c r="J15" s="95"/>
      <c r="K15" s="95"/>
      <c r="L15" s="95"/>
      <c r="M15" s="86"/>
      <c r="N15" s="95"/>
      <c r="O15" s="92">
        <v>3</v>
      </c>
      <c r="P15" s="20"/>
    </row>
    <row r="16" spans="1:18" s="18" customFormat="1" x14ac:dyDescent="0.25">
      <c r="A16" s="140"/>
      <c r="B16" s="62"/>
      <c r="C16" s="23"/>
      <c r="D16" s="15"/>
      <c r="E16" s="15"/>
      <c r="F16" s="57"/>
      <c r="G16" s="57"/>
      <c r="H16" s="23"/>
      <c r="I16" s="23"/>
      <c r="J16" s="23"/>
      <c r="K16" s="23"/>
      <c r="L16" s="23"/>
      <c r="M16" s="23"/>
      <c r="N16" s="23"/>
      <c r="O16" s="53"/>
      <c r="P16" s="20"/>
    </row>
    <row r="17" spans="1:18" s="18" customFormat="1" x14ac:dyDescent="0.25">
      <c r="A17" s="140"/>
      <c r="B17" s="62" t="s">
        <v>317</v>
      </c>
      <c r="C17" s="41" t="s">
        <v>16</v>
      </c>
      <c r="D17" s="146" t="s">
        <v>111</v>
      </c>
      <c r="E17" s="43"/>
      <c r="F17" s="147" t="s">
        <v>11</v>
      </c>
      <c r="G17" s="147">
        <v>21</v>
      </c>
      <c r="H17" s="148">
        <f t="shared" ref="H17" si="1">G17</f>
        <v>21</v>
      </c>
      <c r="I17" s="46"/>
      <c r="J17" s="41"/>
      <c r="K17" s="47"/>
      <c r="L17" s="48"/>
      <c r="M17" s="46"/>
      <c r="N17" s="49">
        <v>1</v>
      </c>
      <c r="O17" s="50"/>
      <c r="P17" s="20"/>
    </row>
    <row r="18" spans="1:18" s="14" customFormat="1" ht="16.2" thickBot="1" x14ac:dyDescent="0.3">
      <c r="A18" s="138"/>
      <c r="B18" s="62"/>
      <c r="C18" s="23"/>
      <c r="D18" s="58"/>
      <c r="E18" s="58"/>
      <c r="F18" s="59"/>
      <c r="G18" s="57"/>
      <c r="H18" s="23"/>
      <c r="I18" s="23"/>
      <c r="J18" s="23"/>
      <c r="K18" s="23"/>
      <c r="L18" s="23"/>
      <c r="M18" s="23"/>
      <c r="N18" s="23"/>
      <c r="O18" s="60"/>
      <c r="P18" s="19"/>
    </row>
    <row r="19" spans="1:18" s="14" customFormat="1" ht="18" customHeight="1" thickBot="1" x14ac:dyDescent="0.3">
      <c r="A19" s="140" t="s">
        <v>264</v>
      </c>
      <c r="B19" s="86" t="s">
        <v>259</v>
      </c>
      <c r="C19" s="86" t="s">
        <v>25</v>
      </c>
      <c r="D19" s="90" t="s">
        <v>97</v>
      </c>
      <c r="E19" s="91"/>
      <c r="F19" s="90"/>
      <c r="G19" s="96"/>
      <c r="H19" s="86"/>
      <c r="I19" s="86"/>
      <c r="J19" s="86"/>
      <c r="K19" s="86"/>
      <c r="L19" s="86"/>
      <c r="M19" s="86"/>
      <c r="N19" s="86"/>
      <c r="O19" s="92">
        <v>5</v>
      </c>
      <c r="P19" s="231" t="s">
        <v>499</v>
      </c>
    </row>
    <row r="20" spans="1:18" x14ac:dyDescent="0.25">
      <c r="A20" s="140"/>
      <c r="B20" s="78"/>
      <c r="C20" s="17"/>
      <c r="D20" s="38"/>
      <c r="E20" s="38"/>
      <c r="F20" s="61"/>
      <c r="G20" s="61"/>
      <c r="H20" s="17"/>
      <c r="I20" s="17"/>
      <c r="J20" s="17"/>
      <c r="K20" s="17"/>
      <c r="L20" s="17"/>
      <c r="M20" s="17"/>
      <c r="N20" s="17"/>
      <c r="O20" s="39"/>
      <c r="P20" s="20"/>
    </row>
    <row r="21" spans="1:18" x14ac:dyDescent="0.25">
      <c r="A21" s="140" t="s">
        <v>166</v>
      </c>
      <c r="B21" s="133" t="s">
        <v>275</v>
      </c>
      <c r="C21" s="41" t="s">
        <v>16</v>
      </c>
      <c r="D21" s="146" t="s">
        <v>58</v>
      </c>
      <c r="E21" s="43"/>
      <c r="F21" s="147" t="s">
        <v>91</v>
      </c>
      <c r="G21" s="147">
        <v>21</v>
      </c>
      <c r="H21" s="148">
        <v>21</v>
      </c>
      <c r="I21" s="46"/>
      <c r="J21" s="41"/>
      <c r="K21" s="47"/>
      <c r="L21" s="48"/>
      <c r="M21" s="46"/>
      <c r="N21" s="49">
        <v>1</v>
      </c>
      <c r="O21" s="53"/>
      <c r="P21" s="201" t="s">
        <v>516</v>
      </c>
    </row>
    <row r="22" spans="1:18" s="18" customFormat="1" ht="16.2" thickBot="1" x14ac:dyDescent="0.3">
      <c r="A22" s="140"/>
      <c r="B22" s="79"/>
      <c r="C22" s="21"/>
      <c r="D22" s="54"/>
      <c r="E22" s="54"/>
      <c r="F22" s="55"/>
      <c r="G22" s="55"/>
      <c r="H22" s="21"/>
      <c r="I22" s="21"/>
      <c r="J22" s="21"/>
      <c r="K22" s="21"/>
      <c r="L22" s="21"/>
      <c r="M22" s="56"/>
      <c r="N22" s="21"/>
      <c r="O22" s="22"/>
      <c r="P22" s="20"/>
    </row>
    <row r="23" spans="1:18" s="14" customFormat="1" ht="18" customHeight="1" thickBot="1" x14ac:dyDescent="0.3">
      <c r="A23" s="140" t="s">
        <v>321</v>
      </c>
      <c r="B23" s="86" t="s">
        <v>313</v>
      </c>
      <c r="C23" s="86" t="s">
        <v>25</v>
      </c>
      <c r="D23" s="90" t="s">
        <v>55</v>
      </c>
      <c r="E23" s="91"/>
      <c r="F23" s="91"/>
      <c r="G23" s="86"/>
      <c r="H23" s="86"/>
      <c r="I23" s="86"/>
      <c r="J23" s="86"/>
      <c r="K23" s="86"/>
      <c r="L23" s="86"/>
      <c r="M23" s="86"/>
      <c r="N23" s="86"/>
      <c r="O23" s="92">
        <v>6</v>
      </c>
      <c r="P23" s="20"/>
      <c r="Q23" s="16"/>
      <c r="R23" s="37"/>
    </row>
    <row r="24" spans="1:18" x14ac:dyDescent="0.25">
      <c r="A24" s="140"/>
      <c r="B24" s="78"/>
      <c r="C24" s="17"/>
      <c r="D24" s="38"/>
      <c r="E24" s="38"/>
      <c r="F24" s="17"/>
      <c r="G24" s="17"/>
      <c r="H24" s="17"/>
      <c r="I24" s="17"/>
      <c r="J24" s="17"/>
      <c r="K24" s="17"/>
      <c r="L24" s="17"/>
      <c r="M24" s="17"/>
      <c r="N24" s="17"/>
      <c r="O24" s="39"/>
      <c r="P24" s="20"/>
    </row>
    <row r="25" spans="1:18" x14ac:dyDescent="0.25">
      <c r="A25" s="141"/>
      <c r="B25" s="62" t="s">
        <v>318</v>
      </c>
      <c r="C25" s="41" t="s">
        <v>16</v>
      </c>
      <c r="D25" s="146" t="s">
        <v>112</v>
      </c>
      <c r="E25" s="43"/>
      <c r="F25" s="147" t="s">
        <v>11</v>
      </c>
      <c r="G25" s="147">
        <v>10.5</v>
      </c>
      <c r="H25" s="148">
        <f t="shared" ref="H25" si="2">G25</f>
        <v>10.5</v>
      </c>
      <c r="I25" s="46"/>
      <c r="J25" s="41"/>
      <c r="K25" s="47"/>
      <c r="L25" s="48"/>
      <c r="M25" s="46"/>
      <c r="N25" s="49">
        <v>1</v>
      </c>
      <c r="O25" s="50"/>
      <c r="P25" s="20"/>
    </row>
    <row r="26" spans="1:18" x14ac:dyDescent="0.25">
      <c r="A26" s="141"/>
      <c r="B26" s="62" t="s">
        <v>319</v>
      </c>
      <c r="C26" s="41" t="s">
        <v>136</v>
      </c>
      <c r="D26" s="146" t="s">
        <v>357</v>
      </c>
      <c r="E26" s="43"/>
      <c r="F26" s="147" t="s">
        <v>11</v>
      </c>
      <c r="G26" s="147">
        <v>10.5</v>
      </c>
      <c r="H26" s="148">
        <v>0</v>
      </c>
      <c r="I26" s="46"/>
      <c r="J26" s="41"/>
      <c r="K26" s="47"/>
      <c r="L26" s="48"/>
      <c r="M26" s="46"/>
      <c r="N26" s="49">
        <v>1</v>
      </c>
      <c r="O26" s="60"/>
      <c r="P26" s="200" t="s">
        <v>536</v>
      </c>
    </row>
    <row r="27" spans="1:18" x14ac:dyDescent="0.25">
      <c r="A27" s="141"/>
      <c r="B27" s="62" t="s">
        <v>320</v>
      </c>
      <c r="C27" s="41" t="s">
        <v>16</v>
      </c>
      <c r="D27" s="146" t="s">
        <v>113</v>
      </c>
      <c r="E27" s="43"/>
      <c r="F27" s="147" t="s">
        <v>11</v>
      </c>
      <c r="G27" s="147">
        <v>10.5</v>
      </c>
      <c r="H27" s="148">
        <f>G27</f>
        <v>10.5</v>
      </c>
      <c r="I27" s="46"/>
      <c r="J27" s="41"/>
      <c r="K27" s="47"/>
      <c r="L27" s="48"/>
      <c r="M27" s="46"/>
      <c r="N27" s="49">
        <v>1</v>
      </c>
      <c r="O27" s="60"/>
      <c r="P27" s="20"/>
    </row>
    <row r="28" spans="1:18" s="18" customFormat="1" ht="16.2" thickBot="1" x14ac:dyDescent="0.3">
      <c r="A28" s="140"/>
      <c r="B28" s="79"/>
      <c r="C28" s="21"/>
      <c r="D28" s="54"/>
      <c r="E28" s="54"/>
      <c r="F28" s="55"/>
      <c r="G28" s="55"/>
      <c r="H28" s="21"/>
      <c r="I28" s="21"/>
      <c r="J28" s="21"/>
      <c r="K28" s="21"/>
      <c r="L28" s="21"/>
      <c r="M28" s="56"/>
      <c r="N28" s="21"/>
      <c r="O28" s="22"/>
      <c r="P28" s="20"/>
    </row>
    <row r="29" spans="1:18" s="18" customFormat="1" ht="18" customHeight="1" thickBot="1" x14ac:dyDescent="0.3">
      <c r="A29" s="140" t="s">
        <v>324</v>
      </c>
      <c r="B29" s="86" t="s">
        <v>314</v>
      </c>
      <c r="C29" s="86" t="s">
        <v>25</v>
      </c>
      <c r="D29" s="90" t="s">
        <v>46</v>
      </c>
      <c r="E29" s="91"/>
      <c r="F29" s="93"/>
      <c r="G29" s="94"/>
      <c r="H29" s="95"/>
      <c r="I29" s="95"/>
      <c r="J29" s="95"/>
      <c r="K29" s="95"/>
      <c r="L29" s="95"/>
      <c r="M29" s="86"/>
      <c r="N29" s="95"/>
      <c r="O29" s="92">
        <v>3</v>
      </c>
      <c r="P29" s="20"/>
    </row>
    <row r="30" spans="1:18" s="18" customFormat="1" x14ac:dyDescent="0.25">
      <c r="A30" s="140"/>
      <c r="B30" s="62"/>
      <c r="C30" s="23"/>
      <c r="D30" s="15"/>
      <c r="E30" s="15"/>
      <c r="F30" s="57"/>
      <c r="G30" s="57"/>
      <c r="H30" s="23"/>
      <c r="I30" s="23"/>
      <c r="J30" s="23"/>
      <c r="K30" s="23"/>
      <c r="L30" s="23"/>
      <c r="M30" s="23"/>
      <c r="N30" s="23"/>
      <c r="O30" s="53"/>
      <c r="P30" s="20"/>
    </row>
    <row r="31" spans="1:18" s="18" customFormat="1" x14ac:dyDescent="0.25">
      <c r="A31" s="140"/>
      <c r="B31" s="62" t="s">
        <v>325</v>
      </c>
      <c r="C31" s="135" t="s">
        <v>388</v>
      </c>
      <c r="D31" s="172" t="s">
        <v>399</v>
      </c>
      <c r="E31" s="43"/>
      <c r="F31" s="147" t="s">
        <v>12</v>
      </c>
      <c r="G31" s="147">
        <v>0</v>
      </c>
      <c r="H31" s="148">
        <v>0</v>
      </c>
      <c r="I31" s="46"/>
      <c r="J31" s="41"/>
      <c r="K31" s="47"/>
      <c r="L31" s="48"/>
      <c r="M31" s="46"/>
      <c r="N31" s="49">
        <v>1</v>
      </c>
      <c r="O31" s="50"/>
      <c r="P31" s="20"/>
    </row>
    <row r="32" spans="1:18" s="14" customFormat="1" ht="16.2" thickBot="1" x14ac:dyDescent="0.3">
      <c r="A32" s="138"/>
      <c r="B32" s="62"/>
      <c r="C32" s="23"/>
      <c r="D32" s="58"/>
      <c r="E32" s="58"/>
      <c r="F32" s="59"/>
      <c r="G32" s="57"/>
      <c r="H32" s="23"/>
      <c r="I32" s="23"/>
      <c r="J32" s="23"/>
      <c r="K32" s="23"/>
      <c r="L32" s="23"/>
      <c r="M32" s="23"/>
      <c r="N32" s="23"/>
      <c r="O32" s="60"/>
      <c r="P32" s="19"/>
    </row>
    <row r="33" spans="1:16" s="14" customFormat="1" ht="18" customHeight="1" thickBot="1" x14ac:dyDescent="0.3">
      <c r="A33" s="140" t="s">
        <v>329</v>
      </c>
      <c r="B33" s="86" t="s">
        <v>326</v>
      </c>
      <c r="C33" s="86" t="s">
        <v>25</v>
      </c>
      <c r="D33" s="90" t="s">
        <v>109</v>
      </c>
      <c r="E33" s="91"/>
      <c r="F33" s="90"/>
      <c r="G33" s="96"/>
      <c r="H33" s="86"/>
      <c r="I33" s="86"/>
      <c r="J33" s="86"/>
      <c r="K33" s="86"/>
      <c r="L33" s="86"/>
      <c r="M33" s="86"/>
      <c r="N33" s="86"/>
      <c r="O33" s="92">
        <v>5</v>
      </c>
      <c r="P33" s="20"/>
    </row>
    <row r="34" spans="1:16" x14ac:dyDescent="0.25">
      <c r="A34" s="140"/>
      <c r="B34" s="78"/>
      <c r="C34" s="17"/>
      <c r="D34" s="38"/>
      <c r="E34" s="38"/>
      <c r="F34" s="61"/>
      <c r="G34" s="61"/>
      <c r="H34" s="17"/>
      <c r="I34" s="17"/>
      <c r="J34" s="17"/>
      <c r="K34" s="17"/>
      <c r="L34" s="17"/>
      <c r="M34" s="17"/>
      <c r="N34" s="17"/>
      <c r="O34" s="39"/>
      <c r="P34" s="20"/>
    </row>
    <row r="35" spans="1:16" x14ac:dyDescent="0.25">
      <c r="A35" s="140"/>
      <c r="B35" s="62" t="s">
        <v>327</v>
      </c>
      <c r="C35" s="41" t="s">
        <v>16</v>
      </c>
      <c r="D35" s="146" t="s">
        <v>130</v>
      </c>
      <c r="E35" s="43"/>
      <c r="F35" s="147" t="s">
        <v>11</v>
      </c>
      <c r="G35" s="147">
        <v>21</v>
      </c>
      <c r="H35" s="148">
        <f t="shared" ref="H35" si="3">G35</f>
        <v>21</v>
      </c>
      <c r="I35" s="46"/>
      <c r="J35" s="41"/>
      <c r="K35" s="47"/>
      <c r="L35" s="48"/>
      <c r="M35" s="46"/>
      <c r="N35" s="49">
        <v>1</v>
      </c>
      <c r="O35" s="53"/>
      <c r="P35" s="20"/>
    </row>
    <row r="36" spans="1:16" ht="15.75" customHeight="1" x14ac:dyDescent="0.25">
      <c r="A36" s="140"/>
      <c r="B36" s="62" t="s">
        <v>328</v>
      </c>
      <c r="C36" s="135" t="s">
        <v>388</v>
      </c>
      <c r="D36" s="146" t="s">
        <v>72</v>
      </c>
      <c r="E36" s="43"/>
      <c r="F36" s="152" t="s">
        <v>114</v>
      </c>
      <c r="G36" s="147">
        <v>10.5</v>
      </c>
      <c r="H36" s="148">
        <v>0</v>
      </c>
      <c r="I36" s="46"/>
      <c r="J36" s="41"/>
      <c r="K36" s="47"/>
      <c r="L36" s="48"/>
      <c r="M36" s="46"/>
      <c r="N36" s="49">
        <v>1</v>
      </c>
      <c r="O36" s="53"/>
      <c r="P36" s="20"/>
    </row>
    <row r="37" spans="1:16" s="18" customFormat="1" ht="16.2" thickBot="1" x14ac:dyDescent="0.3">
      <c r="A37" s="140"/>
      <c r="B37" s="79"/>
      <c r="C37" s="21"/>
      <c r="D37" s="54"/>
      <c r="E37" s="54"/>
      <c r="F37" s="55"/>
      <c r="G37" s="55"/>
      <c r="H37" s="21"/>
      <c r="I37" s="21"/>
      <c r="J37" s="21"/>
      <c r="K37" s="21"/>
      <c r="L37" s="21"/>
      <c r="M37" s="56"/>
      <c r="N37" s="21"/>
      <c r="O37" s="22"/>
      <c r="P37" s="20"/>
    </row>
    <row r="38" spans="1:16" s="14" customFormat="1" ht="25.05" customHeight="1" thickBot="1" x14ac:dyDescent="0.3">
      <c r="A38" s="139" t="s">
        <v>292</v>
      </c>
      <c r="B38" s="85" t="s">
        <v>293</v>
      </c>
      <c r="C38" s="86" t="s">
        <v>23</v>
      </c>
      <c r="D38" s="87" t="s">
        <v>30</v>
      </c>
      <c r="E38" s="88"/>
      <c r="F38" s="85"/>
      <c r="G38" s="85"/>
      <c r="H38" s="85"/>
      <c r="I38" s="86"/>
      <c r="J38" s="86"/>
      <c r="K38" s="86"/>
      <c r="L38" s="86">
        <f>SUM(L40:L58)</f>
        <v>0</v>
      </c>
      <c r="M38" s="86">
        <f>SUM(M40:M58)</f>
        <v>0</v>
      </c>
      <c r="N38" s="86"/>
      <c r="O38" s="89"/>
      <c r="P38" s="15"/>
    </row>
    <row r="39" spans="1:16" s="14" customFormat="1" ht="25.05" customHeight="1" thickBot="1" x14ac:dyDescent="0.3">
      <c r="A39" s="139" t="s">
        <v>294</v>
      </c>
      <c r="B39" s="85" t="s">
        <v>295</v>
      </c>
      <c r="C39" s="86" t="s">
        <v>24</v>
      </c>
      <c r="D39" s="87" t="s">
        <v>28</v>
      </c>
      <c r="E39" s="88"/>
      <c r="F39" s="85"/>
      <c r="G39" s="85"/>
      <c r="H39" s="85"/>
      <c r="I39" s="86"/>
      <c r="J39" s="86"/>
      <c r="K39" s="86"/>
      <c r="L39" s="86">
        <f>SUM(L40:L59)</f>
        <v>0</v>
      </c>
      <c r="M39" s="86">
        <f>SUM(M40:M59)</f>
        <v>0</v>
      </c>
      <c r="N39" s="86"/>
      <c r="O39" s="89">
        <v>30</v>
      </c>
      <c r="P39" s="15"/>
    </row>
    <row r="40" spans="1:16" s="11" customFormat="1" ht="12" customHeight="1" thickBot="1" x14ac:dyDescent="0.3">
      <c r="A40" s="140"/>
      <c r="B40" s="77"/>
      <c r="C40" s="30"/>
      <c r="D40" s="63"/>
      <c r="E40" s="27"/>
      <c r="F40" s="31"/>
      <c r="G40" s="33"/>
      <c r="H40" s="33"/>
      <c r="I40" s="33"/>
      <c r="J40" s="33"/>
      <c r="K40" s="34"/>
      <c r="L40" s="34"/>
      <c r="M40" s="35"/>
      <c r="N40" s="33"/>
      <c r="O40" s="97"/>
      <c r="P40" s="98"/>
    </row>
    <row r="41" spans="1:16" s="14" customFormat="1" ht="18" customHeight="1" thickBot="1" x14ac:dyDescent="0.3">
      <c r="A41" s="140" t="s">
        <v>308</v>
      </c>
      <c r="B41" s="86" t="s">
        <v>296</v>
      </c>
      <c r="C41" s="86" t="s">
        <v>25</v>
      </c>
      <c r="D41" s="90" t="s">
        <v>115</v>
      </c>
      <c r="E41" s="91"/>
      <c r="F41" s="91"/>
      <c r="G41" s="86"/>
      <c r="H41" s="86"/>
      <c r="I41" s="86"/>
      <c r="J41" s="86"/>
      <c r="K41" s="86"/>
      <c r="L41" s="86"/>
      <c r="M41" s="86"/>
      <c r="N41" s="86"/>
      <c r="O41" s="92">
        <v>8</v>
      </c>
      <c r="P41" s="20"/>
    </row>
    <row r="42" spans="1:16" x14ac:dyDescent="0.25">
      <c r="A42" s="140"/>
      <c r="B42" s="78"/>
      <c r="C42" s="17"/>
      <c r="D42" s="38"/>
      <c r="E42" s="38"/>
      <c r="F42" s="17"/>
      <c r="G42" s="17"/>
      <c r="H42" s="17"/>
      <c r="I42" s="17"/>
      <c r="J42" s="17"/>
      <c r="K42" s="17"/>
      <c r="L42" s="17"/>
      <c r="M42" s="17"/>
      <c r="N42" s="17"/>
      <c r="O42" s="39"/>
      <c r="P42" s="20"/>
    </row>
    <row r="43" spans="1:16" x14ac:dyDescent="0.25">
      <c r="A43" s="140"/>
      <c r="B43" s="62" t="s">
        <v>301</v>
      </c>
      <c r="C43" s="41" t="s">
        <v>16</v>
      </c>
      <c r="D43" s="146" t="s">
        <v>56</v>
      </c>
      <c r="E43" s="43"/>
      <c r="F43" s="147" t="s">
        <v>11</v>
      </c>
      <c r="G43" s="147">
        <v>10.5</v>
      </c>
      <c r="H43" s="148">
        <f>G43</f>
        <v>10.5</v>
      </c>
      <c r="I43" s="46"/>
      <c r="J43" s="41"/>
      <c r="K43" s="46"/>
      <c r="L43" s="48"/>
      <c r="M43" s="46"/>
      <c r="N43" s="49">
        <v>1</v>
      </c>
      <c r="O43" s="50"/>
      <c r="P43" s="20"/>
    </row>
    <row r="44" spans="1:16" x14ac:dyDescent="0.25">
      <c r="A44" s="140"/>
      <c r="B44" s="62" t="s">
        <v>302</v>
      </c>
      <c r="C44" s="41" t="s">
        <v>136</v>
      </c>
      <c r="D44" s="146" t="s">
        <v>135</v>
      </c>
      <c r="E44" s="43"/>
      <c r="F44" s="147" t="s">
        <v>11</v>
      </c>
      <c r="G44" s="147">
        <v>10.5</v>
      </c>
      <c r="H44" s="148">
        <v>0</v>
      </c>
      <c r="I44" s="46"/>
      <c r="J44" s="41"/>
      <c r="K44" s="46"/>
      <c r="L44" s="48"/>
      <c r="M44" s="46"/>
      <c r="N44" s="49">
        <v>1</v>
      </c>
      <c r="O44" s="60"/>
      <c r="P44" s="200" t="s">
        <v>536</v>
      </c>
    </row>
    <row r="45" spans="1:16" x14ac:dyDescent="0.25">
      <c r="A45" s="140"/>
      <c r="B45" s="62" t="s">
        <v>303</v>
      </c>
      <c r="C45" s="41" t="s">
        <v>16</v>
      </c>
      <c r="D45" s="146" t="s">
        <v>117</v>
      </c>
      <c r="E45" s="43"/>
      <c r="F45" s="147" t="s">
        <v>121</v>
      </c>
      <c r="G45" s="147">
        <v>10.5</v>
      </c>
      <c r="H45" s="148">
        <f t="shared" ref="H45" si="4">G45</f>
        <v>10.5</v>
      </c>
      <c r="I45" s="46"/>
      <c r="J45" s="41"/>
      <c r="K45" s="46"/>
      <c r="L45" s="48"/>
      <c r="M45" s="46"/>
      <c r="N45" s="49">
        <v>1</v>
      </c>
      <c r="O45" s="60"/>
      <c r="P45" s="20"/>
    </row>
    <row r="46" spans="1:16" s="18" customFormat="1" ht="16.2" thickBot="1" x14ac:dyDescent="0.3">
      <c r="A46" s="140"/>
      <c r="B46" s="79"/>
      <c r="C46" s="21"/>
      <c r="D46" s="54"/>
      <c r="E46" s="54"/>
      <c r="F46" s="55"/>
      <c r="G46" s="55"/>
      <c r="H46" s="21"/>
      <c r="I46" s="21"/>
      <c r="J46" s="21"/>
      <c r="K46" s="21"/>
      <c r="L46" s="21"/>
      <c r="M46" s="56"/>
      <c r="N46" s="21"/>
      <c r="O46" s="22"/>
      <c r="P46" s="20"/>
    </row>
    <row r="47" spans="1:16" s="18" customFormat="1" ht="18" customHeight="1" thickBot="1" x14ac:dyDescent="0.3">
      <c r="A47" s="145" t="s">
        <v>284</v>
      </c>
      <c r="B47" s="86" t="s">
        <v>297</v>
      </c>
      <c r="C47" s="86" t="s">
        <v>25</v>
      </c>
      <c r="D47" s="90" t="s">
        <v>116</v>
      </c>
      <c r="E47" s="91"/>
      <c r="F47" s="93"/>
      <c r="G47" s="94"/>
      <c r="H47" s="95"/>
      <c r="I47" s="95"/>
      <c r="J47" s="95"/>
      <c r="K47" s="95"/>
      <c r="L47" s="95"/>
      <c r="M47" s="86"/>
      <c r="N47" s="95"/>
      <c r="O47" s="92">
        <v>5</v>
      </c>
      <c r="P47" s="20"/>
    </row>
    <row r="48" spans="1:16" s="18" customFormat="1" x14ac:dyDescent="0.25">
      <c r="A48" s="140"/>
      <c r="B48" s="62"/>
      <c r="C48" s="23"/>
      <c r="D48" s="15"/>
      <c r="E48" s="15"/>
      <c r="F48" s="57"/>
      <c r="G48" s="57"/>
      <c r="H48" s="23"/>
      <c r="I48" s="23"/>
      <c r="J48" s="23"/>
      <c r="K48" s="23"/>
      <c r="L48" s="23"/>
      <c r="M48" s="23"/>
      <c r="N48" s="23"/>
      <c r="O48" s="53"/>
      <c r="P48" s="20"/>
    </row>
    <row r="49" spans="1:16" s="18" customFormat="1" x14ac:dyDescent="0.25">
      <c r="A49" s="140" t="s">
        <v>166</v>
      </c>
      <c r="B49" s="133" t="s">
        <v>280</v>
      </c>
      <c r="C49" s="41" t="s">
        <v>16</v>
      </c>
      <c r="D49" s="146" t="s">
        <v>49</v>
      </c>
      <c r="E49" s="43"/>
      <c r="F49" s="147" t="s">
        <v>11</v>
      </c>
      <c r="G49" s="147">
        <v>21</v>
      </c>
      <c r="H49" s="148">
        <v>10.5</v>
      </c>
      <c r="I49" s="46"/>
      <c r="J49" s="41"/>
      <c r="K49" s="46"/>
      <c r="L49" s="48"/>
      <c r="M49" s="46"/>
      <c r="N49" s="49">
        <v>1</v>
      </c>
      <c r="O49" s="53"/>
      <c r="P49" s="201" t="s">
        <v>514</v>
      </c>
    </row>
    <row r="50" spans="1:16" s="14" customFormat="1" ht="16.2" thickBot="1" x14ac:dyDescent="0.3">
      <c r="A50" s="138"/>
      <c r="B50" s="62"/>
      <c r="C50" s="23"/>
      <c r="D50" s="58"/>
      <c r="E50" s="58"/>
      <c r="F50" s="59"/>
      <c r="G50" s="57"/>
      <c r="H50" s="23"/>
      <c r="I50" s="23"/>
      <c r="J50" s="23"/>
      <c r="K50" s="23"/>
      <c r="L50" s="23"/>
      <c r="M50" s="23"/>
      <c r="N50" s="23"/>
      <c r="O50" s="60"/>
      <c r="P50" s="19"/>
    </row>
    <row r="51" spans="1:16" s="14" customFormat="1" ht="18" customHeight="1" thickBot="1" x14ac:dyDescent="0.3">
      <c r="A51" s="140" t="s">
        <v>563</v>
      </c>
      <c r="B51" s="86" t="s">
        <v>298</v>
      </c>
      <c r="C51" s="86" t="s">
        <v>25</v>
      </c>
      <c r="D51" s="90" t="s">
        <v>55</v>
      </c>
      <c r="E51" s="91"/>
      <c r="F51" s="90"/>
      <c r="G51" s="96"/>
      <c r="H51" s="86"/>
      <c r="I51" s="86"/>
      <c r="J51" s="86"/>
      <c r="K51" s="86"/>
      <c r="L51" s="86"/>
      <c r="M51" s="86"/>
      <c r="N51" s="86"/>
      <c r="O51" s="92">
        <v>7</v>
      </c>
      <c r="P51" s="20"/>
    </row>
    <row r="52" spans="1:16" x14ac:dyDescent="0.25">
      <c r="A52" s="140"/>
      <c r="B52" s="78"/>
      <c r="C52" s="17"/>
      <c r="D52" s="38"/>
      <c r="E52" s="38"/>
      <c r="F52" s="61"/>
      <c r="G52" s="61"/>
      <c r="H52" s="17"/>
      <c r="I52" s="17"/>
      <c r="J52" s="17"/>
      <c r="K52" s="17"/>
      <c r="L52" s="17"/>
      <c r="M52" s="17"/>
      <c r="N52" s="17"/>
      <c r="O52" s="39"/>
      <c r="P52" s="20"/>
    </row>
    <row r="53" spans="1:16" x14ac:dyDescent="0.25">
      <c r="A53" s="141"/>
      <c r="B53" s="62" t="s">
        <v>304</v>
      </c>
      <c r="C53" s="41" t="s">
        <v>16</v>
      </c>
      <c r="D53" s="146" t="s">
        <v>118</v>
      </c>
      <c r="E53" s="43"/>
      <c r="F53" s="147" t="s">
        <v>11</v>
      </c>
      <c r="G53" s="147">
        <v>21</v>
      </c>
      <c r="H53" s="148">
        <f t="shared" ref="H53:H54" si="5">G53</f>
        <v>21</v>
      </c>
      <c r="I53" s="46"/>
      <c r="J53" s="41"/>
      <c r="K53" s="46"/>
      <c r="L53" s="48"/>
      <c r="M53" s="46"/>
      <c r="N53" s="49">
        <v>1</v>
      </c>
      <c r="O53" s="50"/>
      <c r="P53" s="20"/>
    </row>
    <row r="54" spans="1:16" x14ac:dyDescent="0.25">
      <c r="A54" s="141"/>
      <c r="B54" s="62" t="s">
        <v>305</v>
      </c>
      <c r="C54" s="41" t="s">
        <v>16</v>
      </c>
      <c r="D54" s="146" t="s">
        <v>119</v>
      </c>
      <c r="E54" s="43"/>
      <c r="F54" s="147" t="s">
        <v>11</v>
      </c>
      <c r="G54" s="147">
        <v>10.5</v>
      </c>
      <c r="H54" s="148">
        <f t="shared" si="5"/>
        <v>10.5</v>
      </c>
      <c r="I54" s="46"/>
      <c r="J54" s="41"/>
      <c r="K54" s="46"/>
      <c r="L54" s="48"/>
      <c r="M54" s="46"/>
      <c r="N54" s="49">
        <v>1</v>
      </c>
      <c r="O54" s="50"/>
      <c r="P54" s="20"/>
    </row>
    <row r="55" spans="1:16" ht="16.2" thickBot="1" x14ac:dyDescent="0.3">
      <c r="A55" s="141"/>
      <c r="B55" s="62"/>
      <c r="C55" s="81"/>
      <c r="D55" s="82"/>
      <c r="E55" s="83"/>
      <c r="F55" s="80"/>
      <c r="G55" s="80"/>
      <c r="H55" s="80"/>
      <c r="I55" s="81"/>
      <c r="J55" s="81"/>
      <c r="K55" s="81"/>
      <c r="L55" s="80"/>
      <c r="M55" s="81"/>
      <c r="N55" s="84"/>
      <c r="O55" s="60"/>
      <c r="P55" s="20"/>
    </row>
    <row r="56" spans="1:16" s="14" customFormat="1" ht="18" customHeight="1" thickBot="1" x14ac:dyDescent="0.3">
      <c r="A56" s="140" t="s">
        <v>307</v>
      </c>
      <c r="B56" s="86" t="s">
        <v>299</v>
      </c>
      <c r="C56" s="86" t="s">
        <v>25</v>
      </c>
      <c r="D56" s="90" t="s">
        <v>46</v>
      </c>
      <c r="E56" s="91"/>
      <c r="F56" s="90"/>
      <c r="G56" s="96"/>
      <c r="H56" s="86"/>
      <c r="I56" s="86"/>
      <c r="J56" s="86"/>
      <c r="K56" s="86"/>
      <c r="L56" s="86"/>
      <c r="M56" s="86"/>
      <c r="N56" s="86"/>
      <c r="O56" s="92">
        <v>4</v>
      </c>
      <c r="P56" s="20"/>
    </row>
    <row r="57" spans="1:16" x14ac:dyDescent="0.25">
      <c r="A57" s="140"/>
      <c r="B57" s="78"/>
      <c r="C57" s="17"/>
      <c r="D57" s="38"/>
      <c r="E57" s="38"/>
      <c r="F57" s="61"/>
      <c r="G57" s="61"/>
      <c r="H57" s="17"/>
      <c r="I57" s="17"/>
      <c r="J57" s="17"/>
      <c r="K57" s="17"/>
      <c r="L57" s="17"/>
      <c r="M57" s="17"/>
      <c r="N57" s="17"/>
      <c r="O57" s="39"/>
      <c r="P57" s="20"/>
    </row>
    <row r="58" spans="1:16" x14ac:dyDescent="0.25">
      <c r="A58" s="141"/>
      <c r="B58" s="62" t="s">
        <v>306</v>
      </c>
      <c r="C58" s="135" t="s">
        <v>388</v>
      </c>
      <c r="D58" s="146" t="s">
        <v>398</v>
      </c>
      <c r="E58" s="43"/>
      <c r="F58" s="147" t="s">
        <v>12</v>
      </c>
      <c r="G58" s="147">
        <v>0</v>
      </c>
      <c r="H58" s="148">
        <v>0</v>
      </c>
      <c r="I58" s="46"/>
      <c r="J58" s="41"/>
      <c r="K58" s="46"/>
      <c r="L58" s="48"/>
      <c r="M58" s="46"/>
      <c r="N58" s="49">
        <v>1</v>
      </c>
      <c r="O58" s="50"/>
      <c r="P58" s="20"/>
    </row>
    <row r="59" spans="1:16" ht="16.2" thickBot="1" x14ac:dyDescent="0.3">
      <c r="A59" s="141"/>
      <c r="B59" s="62"/>
      <c r="C59" s="81"/>
      <c r="D59" s="82"/>
      <c r="E59" s="83"/>
      <c r="F59" s="80"/>
      <c r="G59" s="80"/>
      <c r="H59" s="80"/>
      <c r="I59" s="81"/>
      <c r="J59" s="81"/>
      <c r="K59" s="81"/>
      <c r="L59" s="80"/>
      <c r="M59" s="81"/>
      <c r="N59" s="84"/>
      <c r="O59" s="60"/>
      <c r="P59" s="20"/>
    </row>
    <row r="60" spans="1:16" s="14" customFormat="1" ht="18" customHeight="1" thickBot="1" x14ac:dyDescent="0.3">
      <c r="A60" s="140" t="s">
        <v>564</v>
      </c>
      <c r="B60" s="86" t="s">
        <v>300</v>
      </c>
      <c r="C60" s="86" t="s">
        <v>25</v>
      </c>
      <c r="D60" s="90" t="s">
        <v>109</v>
      </c>
      <c r="E60" s="91"/>
      <c r="F60" s="90"/>
      <c r="G60" s="96"/>
      <c r="H60" s="86"/>
      <c r="I60" s="86"/>
      <c r="J60" s="86"/>
      <c r="K60" s="86"/>
      <c r="L60" s="86"/>
      <c r="M60" s="86"/>
      <c r="N60" s="86"/>
      <c r="O60" s="92">
        <v>6</v>
      </c>
      <c r="P60" s="20"/>
    </row>
    <row r="61" spans="1:16" x14ac:dyDescent="0.25">
      <c r="A61" s="140"/>
      <c r="B61" s="78"/>
      <c r="C61" s="17"/>
      <c r="D61" s="38"/>
      <c r="E61" s="38"/>
      <c r="F61" s="61"/>
      <c r="G61" s="61"/>
      <c r="H61" s="17"/>
      <c r="I61" s="17"/>
      <c r="J61" s="17"/>
      <c r="K61" s="17"/>
      <c r="L61" s="17"/>
      <c r="M61" s="17"/>
      <c r="N61" s="17"/>
      <c r="O61" s="39"/>
      <c r="P61" s="20"/>
    </row>
    <row r="62" spans="1:16" x14ac:dyDescent="0.25">
      <c r="A62" s="141"/>
      <c r="B62" s="62" t="s">
        <v>309</v>
      </c>
      <c r="C62" s="41" t="s">
        <v>16</v>
      </c>
      <c r="D62" s="146" t="s">
        <v>120</v>
      </c>
      <c r="E62" s="43"/>
      <c r="F62" s="147" t="s">
        <v>11</v>
      </c>
      <c r="G62" s="147">
        <v>10.5</v>
      </c>
      <c r="H62" s="148">
        <f t="shared" ref="H62" si="6">G62</f>
        <v>10.5</v>
      </c>
      <c r="I62" s="46"/>
      <c r="J62" s="41"/>
      <c r="K62" s="46"/>
      <c r="L62" s="48"/>
      <c r="M62" s="46"/>
      <c r="N62" s="49">
        <v>1</v>
      </c>
      <c r="O62" s="50"/>
      <c r="P62" s="20"/>
    </row>
    <row r="63" spans="1:16" ht="15.75" customHeight="1" x14ac:dyDescent="0.25">
      <c r="A63" s="141"/>
      <c r="B63" s="62" t="s">
        <v>310</v>
      </c>
      <c r="C63" s="135" t="s">
        <v>388</v>
      </c>
      <c r="D63" s="146" t="s">
        <v>72</v>
      </c>
      <c r="E63" s="43"/>
      <c r="F63" s="152" t="s">
        <v>114</v>
      </c>
      <c r="G63" s="147">
        <v>10.5</v>
      </c>
      <c r="H63" s="148">
        <v>0</v>
      </c>
      <c r="I63" s="46"/>
      <c r="J63" s="41"/>
      <c r="K63" s="46"/>
      <c r="L63" s="48"/>
      <c r="M63" s="46"/>
      <c r="N63" s="49">
        <v>1</v>
      </c>
      <c r="O63" s="50"/>
      <c r="P63" s="20"/>
    </row>
    <row r="64" spans="1:16" ht="16.2" thickBot="1" x14ac:dyDescent="0.3">
      <c r="A64" s="142"/>
      <c r="B64" s="79"/>
      <c r="C64" s="21"/>
      <c r="D64" s="65"/>
      <c r="E64" s="54"/>
      <c r="F64" s="21"/>
      <c r="G64" s="21"/>
      <c r="H64" s="21"/>
      <c r="I64" s="21"/>
      <c r="J64" s="21"/>
      <c r="K64" s="21"/>
      <c r="L64" s="21"/>
      <c r="M64" s="21"/>
      <c r="N64" s="21"/>
      <c r="O64" s="22"/>
      <c r="P64" s="19"/>
    </row>
    <row r="66" spans="1:15" x14ac:dyDescent="0.25">
      <c r="A66" s="340" t="s">
        <v>568</v>
      </c>
      <c r="B66" s="340"/>
      <c r="C66" s="340"/>
      <c r="D66" s="340"/>
      <c r="E66" s="340"/>
      <c r="F66" s="340"/>
      <c r="G66" s="340"/>
      <c r="H66" s="340"/>
      <c r="I66" s="340"/>
      <c r="J66" s="340"/>
      <c r="K66" s="340"/>
      <c r="L66" s="340"/>
      <c r="M66" s="340"/>
      <c r="N66" s="340"/>
      <c r="O66" s="340"/>
    </row>
    <row r="67" spans="1:15" s="115" customFormat="1" x14ac:dyDescent="0.25">
      <c r="A67" s="228"/>
      <c r="B67" s="228"/>
      <c r="C67" s="230"/>
      <c r="D67" s="230"/>
      <c r="E67" s="230"/>
      <c r="F67" s="230"/>
      <c r="G67" s="230"/>
      <c r="H67" s="230"/>
      <c r="I67" s="230"/>
      <c r="J67" s="230"/>
      <c r="K67" s="230"/>
      <c r="L67" s="230"/>
      <c r="M67" s="230"/>
      <c r="N67" s="230"/>
      <c r="O67" s="230"/>
    </row>
    <row r="68" spans="1:15" s="115" customFormat="1" x14ac:dyDescent="0.25">
      <c r="A68" s="228"/>
      <c r="B68" s="228"/>
      <c r="C68" s="230"/>
      <c r="D68" s="230"/>
      <c r="E68" s="230"/>
      <c r="F68" s="230"/>
      <c r="G68" s="230"/>
      <c r="H68" s="230"/>
      <c r="I68" s="230"/>
      <c r="J68" s="230"/>
      <c r="K68" s="230"/>
      <c r="L68" s="230"/>
      <c r="M68" s="230"/>
      <c r="N68" s="230"/>
      <c r="O68" s="230"/>
    </row>
    <row r="69" spans="1:15" s="115" customFormat="1" ht="90" customHeight="1" x14ac:dyDescent="0.25">
      <c r="A69" s="14"/>
      <c r="B69" s="14"/>
      <c r="C69" s="16"/>
      <c r="D69" s="132" t="s">
        <v>400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x14ac:dyDescent="0.25">
      <c r="A70" s="143"/>
      <c r="B70" s="341" t="s">
        <v>359</v>
      </c>
      <c r="C70" s="341"/>
      <c r="D70" s="341"/>
      <c r="E70" s="341"/>
      <c r="F70" s="341"/>
      <c r="G70" s="341"/>
      <c r="H70" s="341"/>
      <c r="I70" s="341"/>
      <c r="J70" s="341"/>
      <c r="K70" s="341"/>
      <c r="L70" s="341"/>
      <c r="M70" s="341"/>
      <c r="N70" s="341"/>
      <c r="O70" s="341"/>
    </row>
    <row r="71" spans="1:15" x14ac:dyDescent="0.25">
      <c r="C71" s="296"/>
      <c r="D71" s="296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</row>
    <row r="72" spans="1:15" x14ac:dyDescent="0.25">
      <c r="A72" s="14" t="s">
        <v>401</v>
      </c>
      <c r="B72" s="343" t="s">
        <v>402</v>
      </c>
      <c r="C72" s="343"/>
      <c r="D72" s="343"/>
      <c r="E72" s="343"/>
      <c r="F72" s="343"/>
      <c r="G72" s="343"/>
      <c r="H72" s="343"/>
      <c r="I72" s="343"/>
      <c r="J72" s="343"/>
      <c r="K72" s="343"/>
      <c r="L72" s="343"/>
      <c r="M72" s="343"/>
      <c r="N72" s="343"/>
      <c r="O72" s="343"/>
    </row>
  </sheetData>
  <mergeCells count="7">
    <mergeCell ref="B72:O72"/>
    <mergeCell ref="H1:O1"/>
    <mergeCell ref="H2:O2"/>
    <mergeCell ref="H3:O3"/>
    <mergeCell ref="B70:O70"/>
    <mergeCell ref="C71:D71"/>
    <mergeCell ref="A66:O66"/>
  </mergeCells>
  <conditionalFormatting sqref="N5:O5 B10:O10 B5:H5 B15:O15 C19:O19 B7:O8 B41:O41 B47:O47 B56:O56 C38:O39">
    <cfRule type="expression" dxfId="69" priority="106">
      <formula>#REF!="DU et autres"</formula>
    </cfRule>
    <cfRule type="expression" dxfId="68" priority="107">
      <formula>#REF!="AGREG"</formula>
    </cfRule>
    <cfRule type="expression" dxfId="67" priority="108">
      <formula>#REF!="Master"</formula>
    </cfRule>
    <cfRule type="expression" dxfId="66" priority="109">
      <formula>#REF!="Licence"</formula>
    </cfRule>
    <cfRule type="expression" dxfId="65" priority="110">
      <formula>#REF!="Licence pro"</formula>
    </cfRule>
  </conditionalFormatting>
  <conditionalFormatting sqref="B23:O23 B29:O29 B33:O33">
    <cfRule type="expression" dxfId="64" priority="26">
      <formula>#REF!="DU et autres"</formula>
    </cfRule>
    <cfRule type="expression" dxfId="63" priority="27">
      <formula>#REF!="AGREG"</formula>
    </cfRule>
    <cfRule type="expression" dxfId="62" priority="28">
      <formula>#REF!="Master"</formula>
    </cfRule>
    <cfRule type="expression" dxfId="61" priority="29">
      <formula>#REF!="Licence"</formula>
    </cfRule>
    <cfRule type="expression" dxfId="60" priority="30">
      <formula>#REF!="Licence pro"</formula>
    </cfRule>
  </conditionalFormatting>
  <conditionalFormatting sqref="B51:O51">
    <cfRule type="expression" dxfId="59" priority="21">
      <formula>#REF!="DU et autres"</formula>
    </cfRule>
    <cfRule type="expression" dxfId="58" priority="22">
      <formula>#REF!="AGREG"</formula>
    </cfRule>
    <cfRule type="expression" dxfId="57" priority="23">
      <formula>#REF!="Master"</formula>
    </cfRule>
    <cfRule type="expression" dxfId="56" priority="24">
      <formula>#REF!="Licence"</formula>
    </cfRule>
    <cfRule type="expression" dxfId="55" priority="25">
      <formula>#REF!="Licence pro"</formula>
    </cfRule>
  </conditionalFormatting>
  <conditionalFormatting sqref="B60:O60">
    <cfRule type="expression" dxfId="54" priority="16">
      <formula>#REF!="DU et autres"</formula>
    </cfRule>
    <cfRule type="expression" dxfId="53" priority="17">
      <formula>#REF!="AGREG"</formula>
    </cfRule>
    <cfRule type="expression" dxfId="52" priority="18">
      <formula>#REF!="Master"</formula>
    </cfRule>
    <cfRule type="expression" dxfId="51" priority="19">
      <formula>#REF!="Licence"</formula>
    </cfRule>
    <cfRule type="expression" dxfId="50" priority="20">
      <formula>#REF!="Licence pro"</formula>
    </cfRule>
  </conditionalFormatting>
  <conditionalFormatting sqref="B38:B39">
    <cfRule type="expression" dxfId="49" priority="6">
      <formula>#REF!="DU et autres"</formula>
    </cfRule>
    <cfRule type="expression" dxfId="48" priority="7">
      <formula>#REF!="AGREG"</formula>
    </cfRule>
    <cfRule type="expression" dxfId="47" priority="8">
      <formula>#REF!="Master"</formula>
    </cfRule>
    <cfRule type="expression" dxfId="46" priority="9">
      <formula>#REF!="Licence"</formula>
    </cfRule>
    <cfRule type="expression" dxfId="45" priority="10">
      <formula>#REF!="Licence pro"</formula>
    </cfRule>
  </conditionalFormatting>
  <conditionalFormatting sqref="B19">
    <cfRule type="expression" dxfId="44" priority="1">
      <formula>#REF!="DU et autres"</formula>
    </cfRule>
    <cfRule type="expression" dxfId="43" priority="2">
      <formula>#REF!="AGREG"</formula>
    </cfRule>
    <cfRule type="expression" dxfId="42" priority="3">
      <formula>#REF!="Master"</formula>
    </cfRule>
    <cfRule type="expression" dxfId="41" priority="4">
      <formula>#REF!="Licence"</formula>
    </cfRule>
    <cfRule type="expression" dxfId="40" priority="5">
      <formula>#REF!="Licence pro"</formula>
    </cfRule>
  </conditionalFormatting>
  <dataValidations count="2">
    <dataValidation type="list" allowBlank="1" showInputMessage="1" showErrorMessage="1" sqref="F55 F59">
      <formula1>"CM,TD,TIC,langues,stage"</formula1>
    </dataValidation>
    <dataValidation type="list" errorStyle="warning" allowBlank="1" showInputMessage="1" showErrorMessage="1" sqref="F12:F13 F17 F21 F25:F27 F31 F35:F36 F43:F45 F49 F53:F54 F58 F62:F63">
      <formula1>"CM,TD,TP,TIC,Langue,à dist.,stage,mémoire,projet tutoré"</formula1>
    </dataValidation>
  </dataValidations>
  <printOptions horizontalCentered="1" verticalCentered="1"/>
  <pageMargins left="0.31496062992125984" right="0.31496062992125984" top="0.74803149606299213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Q61"/>
  <sheetViews>
    <sheetView view="pageBreakPreview" zoomScaleNormal="84" zoomScaleSheetLayoutView="100" workbookViewId="0">
      <selection activeCell="P4" sqref="P4"/>
    </sheetView>
  </sheetViews>
  <sheetFormatPr baseColWidth="10" defaultColWidth="11.44140625" defaultRowHeight="15.6" outlineLevelRow="1" outlineLevelCol="1" x14ac:dyDescent="0.25"/>
  <cols>
    <col min="1" max="1" width="15.77734375" style="153" customWidth="1"/>
    <col min="2" max="2" width="15.77734375" style="14" customWidth="1" outlineLevel="1"/>
    <col min="3" max="3" width="10.77734375" style="16" customWidth="1"/>
    <col min="4" max="4" width="70.77734375" style="16" customWidth="1"/>
    <col min="5" max="7" width="10.77734375" style="16" customWidth="1"/>
    <col min="8" max="8" width="15.77734375" style="16" customWidth="1"/>
    <col min="9" max="9" width="7.44140625" style="16" hidden="1" customWidth="1"/>
    <col min="10" max="11" width="8.5546875" style="16" hidden="1" customWidth="1"/>
    <col min="12" max="12" width="11.77734375" style="16" hidden="1" customWidth="1"/>
    <col min="13" max="13" width="9.5546875" style="16" hidden="1" customWidth="1"/>
    <col min="14" max="15" width="10.77734375" style="16" customWidth="1"/>
    <col min="16" max="16" width="14.77734375" style="16" customWidth="1"/>
    <col min="17" max="17" width="15.5546875" style="16" bestFit="1" customWidth="1"/>
    <col min="18" max="16384" width="11.44140625" style="16"/>
  </cols>
  <sheetData>
    <row r="1" spans="1:17" s="5" customFormat="1" ht="45" customHeight="1" thickBot="1" x14ac:dyDescent="0.35">
      <c r="A1" s="137"/>
      <c r="B1" s="136" t="s">
        <v>241</v>
      </c>
      <c r="C1" s="1"/>
      <c r="D1" s="106" t="s">
        <v>93</v>
      </c>
      <c r="E1" s="69"/>
      <c r="F1" s="3"/>
      <c r="G1" s="1"/>
      <c r="H1" s="299" t="s">
        <v>0</v>
      </c>
      <c r="I1" s="300"/>
      <c r="J1" s="300"/>
      <c r="K1" s="300"/>
      <c r="L1" s="300"/>
      <c r="M1" s="300"/>
      <c r="N1" s="300"/>
      <c r="O1" s="301"/>
      <c r="P1" s="4"/>
    </row>
    <row r="2" spans="1:17" s="5" customFormat="1" ht="45" customHeight="1" thickBot="1" x14ac:dyDescent="0.35">
      <c r="A2" s="138"/>
      <c r="B2" s="71" t="s">
        <v>240</v>
      </c>
      <c r="C2" s="6"/>
      <c r="D2" s="166" t="s">
        <v>123</v>
      </c>
      <c r="E2" s="70"/>
      <c r="F2" s="7"/>
      <c r="G2" s="6"/>
      <c r="H2" s="302" t="s">
        <v>519</v>
      </c>
      <c r="I2" s="303"/>
      <c r="J2" s="303"/>
      <c r="K2" s="303"/>
      <c r="L2" s="303"/>
      <c r="M2" s="303"/>
      <c r="N2" s="303"/>
      <c r="O2" s="304"/>
      <c r="P2" s="8"/>
    </row>
    <row r="3" spans="1:17" s="5" customFormat="1" ht="45" customHeight="1" outlineLevel="1" thickBot="1" x14ac:dyDescent="0.3">
      <c r="A3" s="138" t="s">
        <v>503</v>
      </c>
      <c r="B3" s="68"/>
      <c r="C3" s="2"/>
      <c r="D3" s="26"/>
      <c r="E3" s="26"/>
      <c r="F3" s="9"/>
      <c r="G3" s="2"/>
      <c r="H3" s="331" t="s">
        <v>387</v>
      </c>
      <c r="I3" s="332"/>
      <c r="J3" s="332"/>
      <c r="K3" s="332"/>
      <c r="L3" s="332"/>
      <c r="M3" s="332"/>
      <c r="N3" s="332"/>
      <c r="O3" s="333"/>
      <c r="P3" s="10"/>
    </row>
    <row r="4" spans="1:17" s="5" customFormat="1" ht="47.4" thickBot="1" x14ac:dyDescent="0.3">
      <c r="A4" s="72" t="s">
        <v>20</v>
      </c>
      <c r="B4" s="73" t="s">
        <v>21</v>
      </c>
      <c r="C4" s="74" t="s">
        <v>19</v>
      </c>
      <c r="D4" s="75" t="s">
        <v>18</v>
      </c>
      <c r="E4" s="72" t="s">
        <v>13</v>
      </c>
      <c r="F4" s="72" t="s">
        <v>19</v>
      </c>
      <c r="G4" s="72" t="s">
        <v>14</v>
      </c>
      <c r="H4" s="72" t="s">
        <v>8</v>
      </c>
      <c r="I4" s="72" t="s">
        <v>2</v>
      </c>
      <c r="J4" s="72" t="s">
        <v>3</v>
      </c>
      <c r="K4" s="72" t="s">
        <v>4</v>
      </c>
      <c r="L4" s="72" t="s">
        <v>5</v>
      </c>
      <c r="M4" s="72" t="s">
        <v>15</v>
      </c>
      <c r="N4" s="76" t="s">
        <v>9</v>
      </c>
      <c r="O4" s="72" t="s">
        <v>6</v>
      </c>
      <c r="P4" s="214" t="s">
        <v>570</v>
      </c>
    </row>
    <row r="5" spans="1:17" s="5" customFormat="1" ht="35.1" customHeight="1" thickBot="1" x14ac:dyDescent="0.3">
      <c r="A5" s="67" t="s">
        <v>330</v>
      </c>
      <c r="B5" s="107"/>
      <c r="C5" s="108"/>
      <c r="D5" s="109" t="s">
        <v>33</v>
      </c>
      <c r="E5" s="107"/>
      <c r="F5" s="107"/>
      <c r="G5" s="107"/>
      <c r="H5" s="107"/>
      <c r="I5" s="110"/>
      <c r="J5" s="107"/>
      <c r="K5" s="107"/>
      <c r="L5" s="107"/>
      <c r="M5" s="107"/>
      <c r="N5" s="111"/>
      <c r="O5" s="112">
        <v>60</v>
      </c>
      <c r="P5" s="202"/>
    </row>
    <row r="6" spans="1:17" s="13" customFormat="1" ht="12" customHeight="1" thickBot="1" x14ac:dyDescent="0.3">
      <c r="A6" s="67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205"/>
    </row>
    <row r="7" spans="1:17" s="14" customFormat="1" ht="25.05" customHeight="1" thickBot="1" x14ac:dyDescent="0.3">
      <c r="A7" s="139" t="s">
        <v>331</v>
      </c>
      <c r="B7" s="85" t="s">
        <v>332</v>
      </c>
      <c r="C7" s="86" t="s">
        <v>23</v>
      </c>
      <c r="D7" s="87" t="s">
        <v>29</v>
      </c>
      <c r="E7" s="88"/>
      <c r="F7" s="85"/>
      <c r="G7" s="85"/>
      <c r="H7" s="85"/>
      <c r="I7" s="86"/>
      <c r="J7" s="86"/>
      <c r="K7" s="86"/>
      <c r="L7" s="86">
        <f>SUM(L9:L36)</f>
        <v>0</v>
      </c>
      <c r="M7" s="86">
        <f>SUM(M9:M36)</f>
        <v>0</v>
      </c>
      <c r="N7" s="86"/>
      <c r="O7" s="89"/>
      <c r="P7" s="58"/>
    </row>
    <row r="8" spans="1:17" s="14" customFormat="1" ht="25.05" customHeight="1" thickBot="1" x14ac:dyDescent="0.3">
      <c r="A8" s="139" t="s">
        <v>333</v>
      </c>
      <c r="B8" s="85" t="s">
        <v>334</v>
      </c>
      <c r="C8" s="86" t="s">
        <v>24</v>
      </c>
      <c r="D8" s="87" t="s">
        <v>27</v>
      </c>
      <c r="E8" s="88"/>
      <c r="F8" s="85"/>
      <c r="G8" s="85"/>
      <c r="H8" s="85"/>
      <c r="I8" s="86"/>
      <c r="J8" s="86"/>
      <c r="K8" s="86"/>
      <c r="L8" s="86">
        <f>SUM(L10:L37)</f>
        <v>0</v>
      </c>
      <c r="M8" s="86">
        <f>SUM(M10:M37)</f>
        <v>0</v>
      </c>
      <c r="N8" s="86"/>
      <c r="O8" s="89">
        <f>SUM(O10:O37)</f>
        <v>30</v>
      </c>
      <c r="P8" s="58"/>
    </row>
    <row r="9" spans="1:17" ht="12" customHeight="1" thickBot="1" x14ac:dyDescent="0.3">
      <c r="A9" s="140"/>
      <c r="B9" s="77"/>
      <c r="C9" s="30"/>
      <c r="D9" s="31"/>
      <c r="E9" s="32"/>
      <c r="F9" s="31"/>
      <c r="G9" s="33"/>
      <c r="H9" s="33"/>
      <c r="I9" s="33"/>
      <c r="J9" s="33"/>
      <c r="K9" s="34"/>
      <c r="L9" s="34"/>
      <c r="M9" s="35"/>
      <c r="N9" s="33"/>
      <c r="O9" s="36"/>
      <c r="P9" s="201"/>
      <c r="Q9" s="14"/>
    </row>
    <row r="10" spans="1:17" s="14" customFormat="1" ht="18" customHeight="1" thickBot="1" x14ac:dyDescent="0.3">
      <c r="A10" s="140" t="s">
        <v>379</v>
      </c>
      <c r="B10" s="86" t="s">
        <v>335</v>
      </c>
      <c r="C10" s="86" t="s">
        <v>25</v>
      </c>
      <c r="D10" s="90" t="s">
        <v>73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01"/>
      <c r="Q10" s="37"/>
    </row>
    <row r="11" spans="1:17" x14ac:dyDescent="0.25">
      <c r="A11" s="140"/>
      <c r="B11" s="78"/>
      <c r="C11" s="17"/>
      <c r="D11" s="38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39"/>
      <c r="P11" s="201"/>
    </row>
    <row r="12" spans="1:17" s="115" customFormat="1" x14ac:dyDescent="0.25">
      <c r="A12" s="141"/>
      <c r="B12" s="62" t="s">
        <v>336</v>
      </c>
      <c r="C12" s="41" t="s">
        <v>16</v>
      </c>
      <c r="D12" s="146" t="s">
        <v>77</v>
      </c>
      <c r="E12" s="43"/>
      <c r="F12" s="147" t="s">
        <v>11</v>
      </c>
      <c r="G12" s="147">
        <v>32</v>
      </c>
      <c r="H12" s="148">
        <f>G12</f>
        <v>32</v>
      </c>
      <c r="I12" s="46"/>
      <c r="J12" s="41"/>
      <c r="K12" s="47"/>
      <c r="L12" s="48"/>
      <c r="M12" s="46"/>
      <c r="N12" s="49">
        <v>2</v>
      </c>
      <c r="O12" s="50"/>
      <c r="P12" s="132" t="s">
        <v>494</v>
      </c>
      <c r="Q12" s="195" t="s">
        <v>496</v>
      </c>
    </row>
    <row r="13" spans="1:17" s="115" customFormat="1" x14ac:dyDescent="0.25">
      <c r="A13" s="141"/>
      <c r="B13" s="62" t="s">
        <v>338</v>
      </c>
      <c r="C13" s="41" t="s">
        <v>16</v>
      </c>
      <c r="D13" s="146" t="s">
        <v>78</v>
      </c>
      <c r="E13" s="43"/>
      <c r="F13" s="147" t="s">
        <v>11</v>
      </c>
      <c r="G13" s="147">
        <v>20</v>
      </c>
      <c r="H13" s="148">
        <v>20</v>
      </c>
      <c r="I13" s="46"/>
      <c r="J13" s="41"/>
      <c r="K13" s="47"/>
      <c r="L13" s="48"/>
      <c r="M13" s="46"/>
      <c r="N13" s="49">
        <v>1</v>
      </c>
      <c r="O13" s="60"/>
      <c r="P13" s="132" t="s">
        <v>494</v>
      </c>
      <c r="Q13" s="195" t="s">
        <v>496</v>
      </c>
    </row>
    <row r="14" spans="1:17" s="115" customFormat="1" x14ac:dyDescent="0.25">
      <c r="A14" s="141"/>
      <c r="B14" s="62" t="s">
        <v>337</v>
      </c>
      <c r="C14" s="41" t="s">
        <v>16</v>
      </c>
      <c r="D14" s="146" t="s">
        <v>79</v>
      </c>
      <c r="E14" s="43"/>
      <c r="F14" s="147" t="s">
        <v>11</v>
      </c>
      <c r="G14" s="147">
        <v>8</v>
      </c>
      <c r="H14" s="148">
        <f t="shared" ref="H14" si="0">G14</f>
        <v>8</v>
      </c>
      <c r="I14" s="46"/>
      <c r="J14" s="41"/>
      <c r="K14" s="47"/>
      <c r="L14" s="48"/>
      <c r="M14" s="46"/>
      <c r="N14" s="49">
        <v>1</v>
      </c>
      <c r="O14" s="60"/>
      <c r="P14" s="132" t="s">
        <v>494</v>
      </c>
      <c r="Q14" s="195" t="s">
        <v>496</v>
      </c>
    </row>
    <row r="15" spans="1:17" s="18" customFormat="1" ht="16.2" thickBot="1" x14ac:dyDescent="0.3">
      <c r="A15" s="140"/>
      <c r="B15" s="79"/>
      <c r="C15" s="21"/>
      <c r="D15" s="54"/>
      <c r="E15" s="54"/>
      <c r="F15" s="55"/>
      <c r="G15" s="55"/>
      <c r="H15" s="21"/>
      <c r="I15" s="21"/>
      <c r="J15" s="21"/>
      <c r="K15" s="21"/>
      <c r="L15" s="21"/>
      <c r="M15" s="56"/>
      <c r="N15" s="21"/>
      <c r="O15" s="22"/>
      <c r="P15" s="201"/>
    </row>
    <row r="16" spans="1:17" s="18" customFormat="1" ht="18" customHeight="1" thickBot="1" x14ac:dyDescent="0.3">
      <c r="A16" s="140" t="s">
        <v>378</v>
      </c>
      <c r="B16" s="86" t="s">
        <v>339</v>
      </c>
      <c r="C16" s="86" t="s">
        <v>25</v>
      </c>
      <c r="D16" s="90" t="s">
        <v>124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201"/>
    </row>
    <row r="17" spans="1:17" s="150" customFormat="1" x14ac:dyDescent="0.25">
      <c r="A17" s="140"/>
      <c r="B17" s="78"/>
      <c r="C17" s="23"/>
      <c r="D17" s="15"/>
      <c r="E17" s="15"/>
      <c r="F17" s="57"/>
      <c r="G17" s="57"/>
      <c r="H17" s="23"/>
      <c r="I17" s="23"/>
      <c r="J17" s="23"/>
      <c r="K17" s="23"/>
      <c r="L17" s="23"/>
      <c r="M17" s="23"/>
      <c r="N17" s="23"/>
      <c r="O17" s="53"/>
      <c r="P17" s="200"/>
    </row>
    <row r="18" spans="1:17" s="150" customFormat="1" x14ac:dyDescent="0.25">
      <c r="A18" s="140"/>
      <c r="B18" s="62" t="s">
        <v>340</v>
      </c>
      <c r="C18" s="41" t="s">
        <v>16</v>
      </c>
      <c r="D18" s="146" t="s">
        <v>80</v>
      </c>
      <c r="E18" s="43"/>
      <c r="F18" s="147" t="s">
        <v>60</v>
      </c>
      <c r="G18" s="147">
        <v>20</v>
      </c>
      <c r="H18" s="148">
        <f t="shared" ref="H18:H20" si="1">G18</f>
        <v>20</v>
      </c>
      <c r="I18" s="46"/>
      <c r="J18" s="41"/>
      <c r="K18" s="47"/>
      <c r="L18" s="48"/>
      <c r="M18" s="46"/>
      <c r="N18" s="49">
        <v>1</v>
      </c>
      <c r="O18" s="50"/>
      <c r="P18" s="132" t="s">
        <v>494</v>
      </c>
      <c r="Q18" s="195" t="s">
        <v>496</v>
      </c>
    </row>
    <row r="19" spans="1:17" s="150" customFormat="1" x14ac:dyDescent="0.25">
      <c r="A19" s="140"/>
      <c r="B19" s="62" t="s">
        <v>341</v>
      </c>
      <c r="C19" s="41" t="s">
        <v>16</v>
      </c>
      <c r="D19" s="146" t="s">
        <v>125</v>
      </c>
      <c r="E19" s="43"/>
      <c r="F19" s="147" t="s">
        <v>60</v>
      </c>
      <c r="G19" s="147">
        <v>12</v>
      </c>
      <c r="H19" s="148">
        <f t="shared" si="1"/>
        <v>12</v>
      </c>
      <c r="I19" s="46"/>
      <c r="J19" s="41"/>
      <c r="K19" s="47"/>
      <c r="L19" s="48"/>
      <c r="M19" s="46"/>
      <c r="N19" s="49">
        <v>1</v>
      </c>
      <c r="O19" s="50"/>
      <c r="P19" s="132" t="s">
        <v>494</v>
      </c>
      <c r="Q19" s="195" t="s">
        <v>496</v>
      </c>
    </row>
    <row r="20" spans="1:17" s="150" customFormat="1" x14ac:dyDescent="0.25">
      <c r="A20" s="140"/>
      <c r="B20" s="62" t="s">
        <v>342</v>
      </c>
      <c r="C20" s="41" t="s">
        <v>16</v>
      </c>
      <c r="D20" s="146" t="s">
        <v>126</v>
      </c>
      <c r="E20" s="43"/>
      <c r="F20" s="147" t="s">
        <v>60</v>
      </c>
      <c r="G20" s="147">
        <v>12</v>
      </c>
      <c r="H20" s="148">
        <f t="shared" si="1"/>
        <v>12</v>
      </c>
      <c r="I20" s="46"/>
      <c r="J20" s="41"/>
      <c r="K20" s="47"/>
      <c r="L20" s="48"/>
      <c r="M20" s="46"/>
      <c r="N20" s="49">
        <v>1</v>
      </c>
      <c r="O20" s="50"/>
      <c r="P20" s="132" t="s">
        <v>494</v>
      </c>
      <c r="Q20" s="195" t="s">
        <v>496</v>
      </c>
    </row>
    <row r="21" spans="1:17" s="150" customFormat="1" x14ac:dyDescent="0.25">
      <c r="A21" s="140"/>
      <c r="B21" s="62" t="s">
        <v>343</v>
      </c>
      <c r="C21" s="41" t="s">
        <v>16</v>
      </c>
      <c r="D21" s="146" t="s">
        <v>362</v>
      </c>
      <c r="E21" s="51"/>
      <c r="F21" s="147" t="s">
        <v>11</v>
      </c>
      <c r="G21" s="147">
        <v>10</v>
      </c>
      <c r="H21" s="207">
        <v>10</v>
      </c>
      <c r="I21" s="46"/>
      <c r="J21" s="41"/>
      <c r="K21" s="46"/>
      <c r="L21" s="52"/>
      <c r="M21" s="46"/>
      <c r="N21" s="49">
        <v>1</v>
      </c>
      <c r="O21" s="50"/>
      <c r="P21" s="132" t="s">
        <v>494</v>
      </c>
      <c r="Q21" s="195" t="s">
        <v>496</v>
      </c>
    </row>
    <row r="22" spans="1:17" s="14" customFormat="1" ht="16.2" thickBot="1" x14ac:dyDescent="0.3">
      <c r="A22" s="138"/>
      <c r="B22" s="62"/>
      <c r="C22" s="23"/>
      <c r="D22" s="58"/>
      <c r="E22" s="58"/>
      <c r="F22" s="59"/>
      <c r="G22" s="57"/>
      <c r="H22" s="23"/>
      <c r="I22" s="23"/>
      <c r="J22" s="23"/>
      <c r="K22" s="23"/>
      <c r="L22" s="23"/>
      <c r="M22" s="23"/>
      <c r="N22" s="23"/>
      <c r="O22" s="60"/>
      <c r="P22" s="170"/>
    </row>
    <row r="23" spans="1:17" s="14" customFormat="1" ht="18" customHeight="1" thickBot="1" x14ac:dyDescent="0.3">
      <c r="A23" s="145" t="s">
        <v>264</v>
      </c>
      <c r="B23" s="86" t="s">
        <v>259</v>
      </c>
      <c r="C23" s="86" t="s">
        <v>25</v>
      </c>
      <c r="D23" s="90" t="s">
        <v>97</v>
      </c>
      <c r="E23" s="91"/>
      <c r="F23" s="91"/>
      <c r="G23" s="86"/>
      <c r="H23" s="86"/>
      <c r="I23" s="86"/>
      <c r="J23" s="86"/>
      <c r="K23" s="86"/>
      <c r="L23" s="86"/>
      <c r="M23" s="86"/>
      <c r="N23" s="86"/>
      <c r="O23" s="116">
        <v>5</v>
      </c>
      <c r="P23" s="231" t="s">
        <v>499</v>
      </c>
      <c r="Q23" s="37"/>
    </row>
    <row r="24" spans="1:17" x14ac:dyDescent="0.25">
      <c r="A24" s="140"/>
      <c r="B24" s="78"/>
      <c r="C24" s="17"/>
      <c r="D24" s="38"/>
      <c r="E24" s="38"/>
      <c r="F24" s="17"/>
      <c r="G24" s="17"/>
      <c r="H24" s="17"/>
      <c r="I24" s="17"/>
      <c r="J24" s="17"/>
      <c r="K24" s="17"/>
      <c r="L24" s="17"/>
      <c r="M24" s="17"/>
      <c r="N24" s="17"/>
      <c r="O24" s="39"/>
      <c r="P24" s="201"/>
    </row>
    <row r="25" spans="1:17" s="115" customFormat="1" x14ac:dyDescent="0.25">
      <c r="A25" s="140" t="s">
        <v>166</v>
      </c>
      <c r="B25" s="133" t="s">
        <v>275</v>
      </c>
      <c r="C25" s="41" t="s">
        <v>16</v>
      </c>
      <c r="D25" s="146" t="s">
        <v>85</v>
      </c>
      <c r="E25" s="43"/>
      <c r="F25" s="147" t="s">
        <v>91</v>
      </c>
      <c r="G25" s="147">
        <v>21</v>
      </c>
      <c r="H25" s="148">
        <v>10.5</v>
      </c>
      <c r="I25" s="46"/>
      <c r="J25" s="41"/>
      <c r="K25" s="47"/>
      <c r="L25" s="48"/>
      <c r="M25" s="46"/>
      <c r="N25" s="49">
        <v>1</v>
      </c>
      <c r="O25" s="50"/>
      <c r="P25" s="200" t="s">
        <v>515</v>
      </c>
    </row>
    <row r="26" spans="1:17" s="18" customFormat="1" ht="16.2" thickBot="1" x14ac:dyDescent="0.3">
      <c r="A26" s="140"/>
      <c r="B26" s="79"/>
      <c r="C26" s="21"/>
      <c r="D26" s="54"/>
      <c r="E26" s="54"/>
      <c r="F26" s="55"/>
      <c r="G26" s="55"/>
      <c r="H26" s="21"/>
      <c r="I26" s="21"/>
      <c r="J26" s="21"/>
      <c r="K26" s="21"/>
      <c r="L26" s="21"/>
      <c r="M26" s="56"/>
      <c r="N26" s="21"/>
      <c r="O26" s="22"/>
      <c r="P26" s="201"/>
    </row>
    <row r="27" spans="1:17" s="18" customFormat="1" ht="18" customHeight="1" thickBot="1" x14ac:dyDescent="0.3">
      <c r="A27" s="140" t="s">
        <v>377</v>
      </c>
      <c r="B27" s="86" t="s">
        <v>344</v>
      </c>
      <c r="C27" s="86" t="s">
        <v>25</v>
      </c>
      <c r="D27" s="90" t="s">
        <v>76</v>
      </c>
      <c r="E27" s="91"/>
      <c r="F27" s="93"/>
      <c r="G27" s="94"/>
      <c r="H27" s="95"/>
      <c r="I27" s="95"/>
      <c r="J27" s="95"/>
      <c r="K27" s="95"/>
      <c r="L27" s="95"/>
      <c r="M27" s="86"/>
      <c r="N27" s="95"/>
      <c r="O27" s="116">
        <v>3</v>
      </c>
      <c r="P27" s="201"/>
    </row>
    <row r="28" spans="1:17" s="18" customFormat="1" x14ac:dyDescent="0.25">
      <c r="A28" s="140"/>
      <c r="B28" s="78"/>
      <c r="C28" s="23"/>
      <c r="D28" s="15"/>
      <c r="E28" s="15"/>
      <c r="F28" s="57"/>
      <c r="G28" s="57"/>
      <c r="H28" s="23"/>
      <c r="I28" s="23"/>
      <c r="J28" s="23"/>
      <c r="K28" s="23"/>
      <c r="L28" s="23"/>
      <c r="M28" s="23"/>
      <c r="N28" s="23"/>
      <c r="O28" s="53"/>
      <c r="P28" s="201"/>
    </row>
    <row r="29" spans="1:17" s="150" customFormat="1" x14ac:dyDescent="0.25">
      <c r="A29" s="140"/>
      <c r="B29" s="62" t="s">
        <v>345</v>
      </c>
      <c r="C29" s="198" t="s">
        <v>388</v>
      </c>
      <c r="D29" s="146" t="s">
        <v>127</v>
      </c>
      <c r="E29" s="43"/>
      <c r="F29" s="147" t="s">
        <v>11</v>
      </c>
      <c r="G29" s="147">
        <v>10.5</v>
      </c>
      <c r="H29" s="148">
        <v>10.5</v>
      </c>
      <c r="I29" s="46"/>
      <c r="J29" s="41"/>
      <c r="K29" s="47"/>
      <c r="L29" s="48"/>
      <c r="M29" s="46"/>
      <c r="N29" s="49">
        <v>1</v>
      </c>
      <c r="O29" s="50"/>
      <c r="P29" s="200"/>
    </row>
    <row r="30" spans="1:17" s="150" customFormat="1" x14ac:dyDescent="0.25">
      <c r="A30" s="140"/>
      <c r="B30" s="62" t="s">
        <v>346</v>
      </c>
      <c r="C30" s="41" t="s">
        <v>16</v>
      </c>
      <c r="D30" s="146" t="s">
        <v>128</v>
      </c>
      <c r="E30" s="43"/>
      <c r="F30" s="147" t="s">
        <v>60</v>
      </c>
      <c r="G30" s="147">
        <v>21</v>
      </c>
      <c r="H30" s="148">
        <f t="shared" ref="H30" si="2">G30</f>
        <v>21</v>
      </c>
      <c r="I30" s="46"/>
      <c r="J30" s="41"/>
      <c r="K30" s="47"/>
      <c r="L30" s="48"/>
      <c r="M30" s="46"/>
      <c r="N30" s="49">
        <v>1</v>
      </c>
      <c r="O30" s="50"/>
      <c r="P30" s="132" t="s">
        <v>494</v>
      </c>
      <c r="Q30" s="195" t="s">
        <v>496</v>
      </c>
    </row>
    <row r="31" spans="1:17" s="150" customFormat="1" x14ac:dyDescent="0.25">
      <c r="A31" s="140" t="s">
        <v>166</v>
      </c>
      <c r="B31" s="133" t="s">
        <v>406</v>
      </c>
      <c r="C31" s="41" t="s">
        <v>16</v>
      </c>
      <c r="D31" s="174" t="s">
        <v>407</v>
      </c>
      <c r="E31" s="43"/>
      <c r="F31" s="147" t="s">
        <v>11</v>
      </c>
      <c r="G31" s="147">
        <v>21</v>
      </c>
      <c r="H31" s="148">
        <v>10.5</v>
      </c>
      <c r="I31" s="46"/>
      <c r="J31" s="41"/>
      <c r="K31" s="47"/>
      <c r="L31" s="48"/>
      <c r="M31" s="46"/>
      <c r="N31" s="49">
        <v>1</v>
      </c>
      <c r="O31" s="50"/>
      <c r="P31" s="132" t="s">
        <v>494</v>
      </c>
    </row>
    <row r="32" spans="1:17" s="14" customFormat="1" ht="16.2" thickBot="1" x14ac:dyDescent="0.3">
      <c r="A32" s="138"/>
      <c r="B32" s="62"/>
      <c r="C32" s="23"/>
      <c r="D32" s="58"/>
      <c r="E32" s="58"/>
      <c r="F32" s="59"/>
      <c r="G32" s="57"/>
      <c r="H32" s="23"/>
      <c r="I32" s="23"/>
      <c r="J32" s="23"/>
      <c r="K32" s="23"/>
      <c r="L32" s="23"/>
      <c r="M32" s="23"/>
      <c r="N32" s="23"/>
      <c r="O32" s="60"/>
      <c r="P32" s="170"/>
    </row>
    <row r="33" spans="1:17" s="14" customFormat="1" ht="18" customHeight="1" thickBot="1" x14ac:dyDescent="0.3">
      <c r="A33" s="140" t="s">
        <v>376</v>
      </c>
      <c r="B33" s="86" t="s">
        <v>347</v>
      </c>
      <c r="C33" s="86" t="s">
        <v>25</v>
      </c>
      <c r="D33" s="90" t="s">
        <v>75</v>
      </c>
      <c r="E33" s="91"/>
      <c r="F33" s="90"/>
      <c r="G33" s="96"/>
      <c r="H33" s="86"/>
      <c r="I33" s="86"/>
      <c r="J33" s="86"/>
      <c r="K33" s="86"/>
      <c r="L33" s="86"/>
      <c r="M33" s="86"/>
      <c r="N33" s="86"/>
      <c r="O33" s="116">
        <v>2</v>
      </c>
      <c r="P33" s="201"/>
    </row>
    <row r="34" spans="1:17" x14ac:dyDescent="0.25">
      <c r="A34" s="140"/>
      <c r="B34" s="78"/>
      <c r="C34" s="17"/>
      <c r="D34" s="38"/>
      <c r="E34" s="38"/>
      <c r="F34" s="61"/>
      <c r="G34" s="61"/>
      <c r="H34" s="17"/>
      <c r="I34" s="17"/>
      <c r="J34" s="17"/>
      <c r="K34" s="17"/>
      <c r="L34" s="17"/>
      <c r="M34" s="17"/>
      <c r="N34" s="17"/>
      <c r="O34" s="39"/>
      <c r="P34" s="201"/>
    </row>
    <row r="35" spans="1:17" s="115" customFormat="1" x14ac:dyDescent="0.25">
      <c r="A35" s="140"/>
      <c r="B35" s="133" t="s">
        <v>348</v>
      </c>
      <c r="C35" s="41" t="s">
        <v>16</v>
      </c>
      <c r="D35" s="146" t="s">
        <v>83</v>
      </c>
      <c r="E35" s="43"/>
      <c r="F35" s="147" t="s">
        <v>60</v>
      </c>
      <c r="G35" s="147">
        <v>12</v>
      </c>
      <c r="H35" s="148">
        <v>6</v>
      </c>
      <c r="I35" s="46"/>
      <c r="J35" s="41"/>
      <c r="K35" s="47"/>
      <c r="L35" s="48"/>
      <c r="M35" s="46"/>
      <c r="N35" s="49">
        <v>1</v>
      </c>
      <c r="O35" s="53"/>
      <c r="P35" s="132" t="s">
        <v>494</v>
      </c>
      <c r="Q35" s="195" t="s">
        <v>496</v>
      </c>
    </row>
    <row r="36" spans="1:17" s="115" customFormat="1" x14ac:dyDescent="0.25">
      <c r="A36" s="140"/>
      <c r="B36" s="133" t="s">
        <v>349</v>
      </c>
      <c r="C36" s="41" t="s">
        <v>16</v>
      </c>
      <c r="D36" s="146" t="s">
        <v>84</v>
      </c>
      <c r="E36" s="43"/>
      <c r="F36" s="147" t="s">
        <v>60</v>
      </c>
      <c r="G36" s="147">
        <v>12</v>
      </c>
      <c r="H36" s="148">
        <v>6</v>
      </c>
      <c r="I36" s="46"/>
      <c r="J36" s="41"/>
      <c r="K36" s="47"/>
      <c r="L36" s="48"/>
      <c r="M36" s="46"/>
      <c r="N36" s="49">
        <v>1</v>
      </c>
      <c r="O36" s="53"/>
      <c r="P36" s="132" t="s">
        <v>494</v>
      </c>
      <c r="Q36" s="195" t="s">
        <v>496</v>
      </c>
    </row>
    <row r="37" spans="1:17" s="18" customFormat="1" ht="16.2" thickBot="1" x14ac:dyDescent="0.3">
      <c r="A37" s="140"/>
      <c r="B37" s="79"/>
      <c r="C37" s="21"/>
      <c r="D37" s="54"/>
      <c r="E37" s="54"/>
      <c r="F37" s="55"/>
      <c r="G37" s="55"/>
      <c r="H37" s="21"/>
      <c r="I37" s="21"/>
      <c r="J37" s="21"/>
      <c r="K37" s="21"/>
      <c r="L37" s="21"/>
      <c r="M37" s="56"/>
      <c r="N37" s="21"/>
      <c r="O37" s="22"/>
      <c r="P37" s="201"/>
    </row>
    <row r="38" spans="1:17" s="14" customFormat="1" ht="25.05" customHeight="1" thickBot="1" x14ac:dyDescent="0.3">
      <c r="A38" s="139" t="s">
        <v>350</v>
      </c>
      <c r="B38" s="85" t="s">
        <v>351</v>
      </c>
      <c r="C38" s="86" t="s">
        <v>23</v>
      </c>
      <c r="D38" s="87" t="s">
        <v>30</v>
      </c>
      <c r="E38" s="88"/>
      <c r="F38" s="85"/>
      <c r="G38" s="85"/>
      <c r="H38" s="85"/>
      <c r="I38" s="86"/>
      <c r="J38" s="86"/>
      <c r="K38" s="86"/>
      <c r="L38" s="86">
        <f>SUM(L40:L51)</f>
        <v>0</v>
      </c>
      <c r="M38" s="86">
        <f>SUM(M40:M51)</f>
        <v>0</v>
      </c>
      <c r="N38" s="86"/>
      <c r="O38" s="89"/>
      <c r="P38" s="58"/>
    </row>
    <row r="39" spans="1:17" s="14" customFormat="1" ht="25.05" customHeight="1" thickBot="1" x14ac:dyDescent="0.3">
      <c r="A39" s="139" t="s">
        <v>352</v>
      </c>
      <c r="B39" s="85" t="s">
        <v>353</v>
      </c>
      <c r="C39" s="86" t="s">
        <v>24</v>
      </c>
      <c r="D39" s="87" t="s">
        <v>28</v>
      </c>
      <c r="E39" s="88"/>
      <c r="F39" s="85"/>
      <c r="G39" s="85"/>
      <c r="H39" s="85"/>
      <c r="I39" s="86"/>
      <c r="J39" s="86"/>
      <c r="K39" s="86"/>
      <c r="L39" s="86">
        <f>SUM(L40:L51)</f>
        <v>0</v>
      </c>
      <c r="M39" s="86">
        <f>SUM(M40:M51)</f>
        <v>0</v>
      </c>
      <c r="N39" s="86"/>
      <c r="O39" s="89">
        <f>SUM(O40:O51)</f>
        <v>30</v>
      </c>
      <c r="P39" s="58"/>
    </row>
    <row r="40" spans="1:17" s="11" customFormat="1" ht="12" customHeight="1" thickBot="1" x14ac:dyDescent="0.3">
      <c r="A40" s="140"/>
      <c r="B40" s="77"/>
      <c r="C40" s="30"/>
      <c r="D40" s="63"/>
      <c r="E40" s="27"/>
      <c r="F40" s="31"/>
      <c r="G40" s="33"/>
      <c r="H40" s="33"/>
      <c r="I40" s="33"/>
      <c r="J40" s="33"/>
      <c r="K40" s="34"/>
      <c r="L40" s="34"/>
      <c r="M40" s="35"/>
      <c r="N40" s="33"/>
      <c r="O40" s="97"/>
      <c r="P40" s="206"/>
    </row>
    <row r="41" spans="1:17" s="14" customFormat="1" ht="18" customHeight="1" thickBot="1" x14ac:dyDescent="0.3">
      <c r="A41" s="140" t="s">
        <v>374</v>
      </c>
      <c r="B41" s="86" t="s">
        <v>375</v>
      </c>
      <c r="C41" s="86" t="s">
        <v>25</v>
      </c>
      <c r="D41" s="131" t="s">
        <v>86</v>
      </c>
      <c r="E41" s="91"/>
      <c r="F41" s="91"/>
      <c r="G41" s="86"/>
      <c r="H41" s="86"/>
      <c r="I41" s="86"/>
      <c r="J41" s="86"/>
      <c r="K41" s="86"/>
      <c r="L41" s="86"/>
      <c r="M41" s="86"/>
      <c r="N41" s="86"/>
      <c r="O41" s="92">
        <v>10</v>
      </c>
      <c r="P41" s="201"/>
    </row>
    <row r="42" spans="1:17" x14ac:dyDescent="0.25">
      <c r="A42" s="140"/>
      <c r="B42" s="78"/>
      <c r="C42" s="17"/>
      <c r="D42" s="38"/>
      <c r="E42" s="38"/>
      <c r="F42" s="17"/>
      <c r="G42" s="17"/>
      <c r="H42" s="17"/>
      <c r="I42" s="17"/>
      <c r="J42" s="17"/>
      <c r="K42" s="17"/>
      <c r="L42" s="17"/>
      <c r="M42" s="17"/>
      <c r="N42" s="17"/>
      <c r="O42" s="39"/>
      <c r="P42" s="201"/>
    </row>
    <row r="43" spans="1:17" s="115" customFormat="1" x14ac:dyDescent="0.25">
      <c r="A43" s="140"/>
      <c r="B43" s="62" t="s">
        <v>385</v>
      </c>
      <c r="C43" s="41" t="s">
        <v>16</v>
      </c>
      <c r="D43" s="146" t="s">
        <v>89</v>
      </c>
      <c r="E43" s="43"/>
      <c r="F43" s="147" t="s">
        <v>12</v>
      </c>
      <c r="G43" s="147">
        <v>0</v>
      </c>
      <c r="H43" s="148">
        <v>0</v>
      </c>
      <c r="I43" s="46"/>
      <c r="J43" s="41"/>
      <c r="K43" s="46"/>
      <c r="L43" s="48"/>
      <c r="M43" s="46"/>
      <c r="N43" s="49">
        <v>1</v>
      </c>
      <c r="O43" s="50"/>
      <c r="P43" s="132" t="s">
        <v>494</v>
      </c>
      <c r="Q43" s="195" t="s">
        <v>496</v>
      </c>
    </row>
    <row r="44" spans="1:17" s="18" customFormat="1" ht="16.2" thickBot="1" x14ac:dyDescent="0.3">
      <c r="A44" s="140"/>
      <c r="B44" s="79"/>
      <c r="C44" s="21"/>
      <c r="D44" s="54"/>
      <c r="E44" s="54"/>
      <c r="F44" s="55"/>
      <c r="G44" s="55"/>
      <c r="H44" s="21"/>
      <c r="I44" s="21"/>
      <c r="J44" s="21"/>
      <c r="K44" s="21"/>
      <c r="L44" s="21"/>
      <c r="M44" s="56"/>
      <c r="N44" s="21"/>
      <c r="O44" s="22"/>
      <c r="P44" s="201"/>
    </row>
    <row r="45" spans="1:17" s="18" customFormat="1" ht="18" customHeight="1" thickBot="1" x14ac:dyDescent="0.3">
      <c r="A45" s="140" t="s">
        <v>373</v>
      </c>
      <c r="B45" s="86" t="s">
        <v>372</v>
      </c>
      <c r="C45" s="86" t="s">
        <v>25</v>
      </c>
      <c r="D45" s="90" t="s">
        <v>87</v>
      </c>
      <c r="E45" s="91"/>
      <c r="F45" s="93"/>
      <c r="G45" s="94"/>
      <c r="H45" s="95"/>
      <c r="I45" s="95"/>
      <c r="J45" s="95"/>
      <c r="K45" s="95"/>
      <c r="L45" s="95"/>
      <c r="M45" s="86"/>
      <c r="N45" s="95"/>
      <c r="O45" s="92">
        <v>10</v>
      </c>
      <c r="P45" s="201"/>
    </row>
    <row r="46" spans="1:17" s="18" customFormat="1" x14ac:dyDescent="0.25">
      <c r="A46" s="140"/>
      <c r="B46" s="62"/>
      <c r="C46" s="23"/>
      <c r="D46" s="15"/>
      <c r="E46" s="15"/>
      <c r="F46" s="57"/>
      <c r="G46" s="57"/>
      <c r="H46" s="23"/>
      <c r="I46" s="23"/>
      <c r="J46" s="23"/>
      <c r="K46" s="23"/>
      <c r="L46" s="23"/>
      <c r="M46" s="23"/>
      <c r="N46" s="23"/>
      <c r="O46" s="53"/>
      <c r="P46" s="201"/>
    </row>
    <row r="47" spans="1:17" s="150" customFormat="1" ht="16.05" customHeight="1" x14ac:dyDescent="0.25">
      <c r="A47" s="140"/>
      <c r="B47" s="62" t="s">
        <v>354</v>
      </c>
      <c r="C47" s="41" t="s">
        <v>16</v>
      </c>
      <c r="D47" s="146" t="s">
        <v>90</v>
      </c>
      <c r="E47" s="43"/>
      <c r="F47" s="147" t="s">
        <v>114</v>
      </c>
      <c r="G47" s="147">
        <v>32</v>
      </c>
      <c r="H47" s="148">
        <v>32</v>
      </c>
      <c r="I47" s="46"/>
      <c r="J47" s="41"/>
      <c r="K47" s="46"/>
      <c r="L47" s="48"/>
      <c r="M47" s="46"/>
      <c r="N47" s="49">
        <v>1</v>
      </c>
      <c r="O47" s="53"/>
      <c r="P47" s="132" t="s">
        <v>494</v>
      </c>
      <c r="Q47" s="195" t="s">
        <v>496</v>
      </c>
    </row>
    <row r="48" spans="1:17" s="14" customFormat="1" ht="16.2" thickBot="1" x14ac:dyDescent="0.3">
      <c r="A48" s="138"/>
      <c r="B48" s="62"/>
      <c r="C48" s="23"/>
      <c r="D48" s="58"/>
      <c r="E48" s="58"/>
      <c r="F48" s="59"/>
      <c r="G48" s="57"/>
      <c r="H48" s="23"/>
      <c r="I48" s="23"/>
      <c r="J48" s="23"/>
      <c r="K48" s="23"/>
      <c r="L48" s="23"/>
      <c r="M48" s="23"/>
      <c r="N48" s="23"/>
      <c r="O48" s="60"/>
    </row>
    <row r="49" spans="1:17" s="14" customFormat="1" ht="18" customHeight="1" thickBot="1" x14ac:dyDescent="0.3">
      <c r="A49" s="140" t="s">
        <v>370</v>
      </c>
      <c r="B49" s="86" t="s">
        <v>371</v>
      </c>
      <c r="C49" s="86" t="s">
        <v>25</v>
      </c>
      <c r="D49" s="90" t="s">
        <v>88</v>
      </c>
      <c r="E49" s="91"/>
      <c r="F49" s="90"/>
      <c r="G49" s="96"/>
      <c r="H49" s="86"/>
      <c r="I49" s="86"/>
      <c r="J49" s="86"/>
      <c r="K49" s="86"/>
      <c r="L49" s="86"/>
      <c r="M49" s="86"/>
      <c r="N49" s="86"/>
      <c r="O49" s="92">
        <v>10</v>
      </c>
    </row>
    <row r="50" spans="1:17" x14ac:dyDescent="0.25">
      <c r="A50" s="140"/>
      <c r="B50" s="78"/>
      <c r="C50" s="17"/>
      <c r="D50" s="38"/>
      <c r="E50" s="38"/>
      <c r="F50" s="61"/>
      <c r="G50" s="61"/>
      <c r="H50" s="17"/>
      <c r="I50" s="17"/>
      <c r="J50" s="17"/>
      <c r="K50" s="17"/>
      <c r="L50" s="17"/>
      <c r="M50" s="17"/>
      <c r="N50" s="17"/>
      <c r="O50" s="39"/>
    </row>
    <row r="51" spans="1:17" s="115" customFormat="1" x14ac:dyDescent="0.25">
      <c r="A51" s="141"/>
      <c r="B51" s="62" t="s">
        <v>355</v>
      </c>
      <c r="C51" s="41" t="s">
        <v>16</v>
      </c>
      <c r="D51" s="146" t="s">
        <v>129</v>
      </c>
      <c r="E51" s="43"/>
      <c r="F51" s="147" t="s">
        <v>11</v>
      </c>
      <c r="G51" s="147">
        <v>8</v>
      </c>
      <c r="H51" s="148">
        <f>G51</f>
        <v>8</v>
      </c>
      <c r="I51" s="46"/>
      <c r="J51" s="41"/>
      <c r="K51" s="46"/>
      <c r="L51" s="48"/>
      <c r="M51" s="46"/>
      <c r="N51" s="49">
        <v>1</v>
      </c>
      <c r="O51" s="50"/>
      <c r="P51" s="132" t="s">
        <v>494</v>
      </c>
      <c r="Q51" s="195" t="s">
        <v>496</v>
      </c>
    </row>
    <row r="52" spans="1:17" ht="16.2" thickBot="1" x14ac:dyDescent="0.3">
      <c r="A52" s="142"/>
      <c r="B52" s="79"/>
      <c r="C52" s="21"/>
      <c r="D52" s="65"/>
      <c r="E52" s="54"/>
      <c r="F52" s="21"/>
      <c r="G52" s="21"/>
      <c r="H52" s="21"/>
      <c r="I52" s="21"/>
      <c r="J52" s="21"/>
      <c r="K52" s="21"/>
      <c r="L52" s="21"/>
      <c r="M52" s="21"/>
      <c r="N52" s="21"/>
      <c r="O52" s="22"/>
      <c r="P52" s="170"/>
    </row>
    <row r="53" spans="1:17" s="230" customFormat="1" x14ac:dyDescent="0.25">
      <c r="A53" s="214"/>
      <c r="B53" s="62"/>
      <c r="C53" s="23"/>
      <c r="D53" s="232"/>
      <c r="E53" s="15"/>
      <c r="F53" s="23"/>
      <c r="G53" s="23"/>
      <c r="H53" s="23"/>
      <c r="I53" s="23"/>
      <c r="J53" s="23"/>
      <c r="K53" s="23"/>
      <c r="L53" s="23"/>
      <c r="M53" s="23"/>
      <c r="N53" s="23"/>
      <c r="O53" s="233"/>
      <c r="P53" s="170"/>
    </row>
    <row r="54" spans="1:17" s="230" customFormat="1" x14ac:dyDescent="0.25">
      <c r="A54" s="214"/>
      <c r="B54" s="348" t="s">
        <v>565</v>
      </c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170"/>
    </row>
    <row r="55" spans="1:17" s="230" customFormat="1" x14ac:dyDescent="0.25">
      <c r="A55" s="348" t="s">
        <v>568</v>
      </c>
      <c r="B55" s="348"/>
      <c r="C55" s="348"/>
      <c r="D55" s="348"/>
      <c r="E55" s="348"/>
      <c r="F55" s="348"/>
      <c r="G55" s="348"/>
      <c r="H55" s="348"/>
      <c r="I55" s="348"/>
      <c r="J55" s="348"/>
      <c r="K55" s="348"/>
      <c r="L55" s="348"/>
      <c r="M55" s="348"/>
      <c r="N55" s="348"/>
      <c r="O55" s="348"/>
      <c r="P55" s="348"/>
    </row>
    <row r="57" spans="1:17" ht="40.049999999999997" customHeight="1" x14ac:dyDescent="0.25">
      <c r="A57" s="347" t="s">
        <v>405</v>
      </c>
      <c r="B57" s="347"/>
      <c r="C57" s="347"/>
      <c r="D57" s="347"/>
      <c r="E57" s="347"/>
      <c r="F57" s="347"/>
      <c r="G57" s="347"/>
      <c r="H57" s="347"/>
      <c r="I57" s="347"/>
      <c r="J57" s="347"/>
      <c r="K57" s="347"/>
      <c r="L57" s="347"/>
      <c r="M57" s="347"/>
      <c r="N57" s="347"/>
      <c r="O57" s="347"/>
    </row>
    <row r="58" spans="1:17" s="115" customFormat="1" ht="40.049999999999997" customHeight="1" x14ac:dyDescent="0.25">
      <c r="A58" s="346" t="s">
        <v>363</v>
      </c>
      <c r="B58" s="346"/>
      <c r="C58" s="346"/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46"/>
      <c r="O58" s="346"/>
    </row>
    <row r="59" spans="1:17" s="115" customFormat="1" ht="40.049999999999997" customHeight="1" x14ac:dyDescent="0.25">
      <c r="A59" s="347" t="s">
        <v>361</v>
      </c>
      <c r="B59" s="347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47"/>
      <c r="O59" s="347"/>
    </row>
    <row r="60" spans="1:17" s="115" customFormat="1" ht="40.049999999999997" customHeight="1" x14ac:dyDescent="0.25">
      <c r="A60" s="345" t="s">
        <v>358</v>
      </c>
      <c r="B60" s="345"/>
      <c r="C60" s="345"/>
      <c r="D60" s="345"/>
      <c r="E60" s="345"/>
      <c r="F60" s="345"/>
      <c r="G60" s="345"/>
      <c r="H60" s="345"/>
      <c r="I60" s="345"/>
      <c r="J60" s="345"/>
      <c r="K60" s="345"/>
      <c r="L60" s="345"/>
      <c r="M60" s="345"/>
      <c r="N60" s="345"/>
      <c r="O60" s="345"/>
    </row>
    <row r="61" spans="1:17" ht="40.049999999999997" customHeight="1" x14ac:dyDescent="0.25">
      <c r="A61" s="173" t="s">
        <v>403</v>
      </c>
      <c r="B61" s="344" t="s">
        <v>404</v>
      </c>
      <c r="C61" s="344"/>
      <c r="D61" s="344"/>
      <c r="E61" s="344"/>
      <c r="F61" s="344"/>
      <c r="G61" s="344"/>
      <c r="H61" s="344"/>
      <c r="I61" s="344"/>
      <c r="J61" s="344"/>
      <c r="K61" s="344"/>
      <c r="L61" s="344"/>
      <c r="M61" s="344"/>
      <c r="N61" s="344"/>
      <c r="O61" s="344"/>
    </row>
  </sheetData>
  <mergeCells count="10">
    <mergeCell ref="B61:O61"/>
    <mergeCell ref="A60:O60"/>
    <mergeCell ref="H1:O1"/>
    <mergeCell ref="H2:O2"/>
    <mergeCell ref="H3:O3"/>
    <mergeCell ref="A58:O58"/>
    <mergeCell ref="A59:O59"/>
    <mergeCell ref="A57:O57"/>
    <mergeCell ref="B54:O54"/>
    <mergeCell ref="A55:P55"/>
  </mergeCells>
  <conditionalFormatting sqref="N5:O5 B10:O10 C5:H5 C16:O16 C33:O33 C7:O8 B41:C41 B45:O45 B49:O49 C38:O39 E41:O41">
    <cfRule type="expression" dxfId="39" priority="116">
      <formula>#REF!="DU et autres"</formula>
    </cfRule>
    <cfRule type="expression" dxfId="38" priority="117">
      <formula>#REF!="AGREG"</formula>
    </cfRule>
    <cfRule type="expression" dxfId="37" priority="118">
      <formula>#REF!="Master"</formula>
    </cfRule>
    <cfRule type="expression" dxfId="36" priority="119">
      <formula>#REF!="Licence"</formula>
    </cfRule>
    <cfRule type="expression" dxfId="35" priority="120">
      <formula>#REF!="Licence pro"</formula>
    </cfRule>
  </conditionalFormatting>
  <conditionalFormatting sqref="C23:O23 C27:O27">
    <cfRule type="expression" dxfId="34" priority="31">
      <formula>#REF!="DU et autres"</formula>
    </cfRule>
    <cfRule type="expression" dxfId="33" priority="32">
      <formula>#REF!="AGREG"</formula>
    </cfRule>
    <cfRule type="expression" dxfId="32" priority="33">
      <formula>#REF!="Master"</formula>
    </cfRule>
    <cfRule type="expression" dxfId="31" priority="34">
      <formula>#REF!="Licence"</formula>
    </cfRule>
    <cfRule type="expression" dxfId="30" priority="35">
      <formula>#REF!="Licence pro"</formula>
    </cfRule>
  </conditionalFormatting>
  <conditionalFormatting sqref="B23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B5 B7:B8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16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27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B3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38:B39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1">
    <dataValidation type="list" errorStyle="warning" allowBlank="1" showInputMessage="1" showErrorMessage="1" sqref="F12:F14 F18:F21 F35:F36 F29:F31 F25 F43 F47 F51">
      <formula1>"CM,TD,TP,TIC,Langue,à dist.,stage,mémoire,projet tutoré"</formula1>
    </dataValidation>
  </dataValidations>
  <printOptions horizontalCentered="1"/>
  <pageMargins left="0.51181102362204722" right="0.31496062992125984" top="0.74803149606299213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7</vt:i4>
      </vt:variant>
    </vt:vector>
  </HeadingPairs>
  <TitlesOfParts>
    <vt:vector size="15" baseType="lpstr">
      <vt:lpstr>M1 MEEF MODIF 2016</vt:lpstr>
      <vt:lpstr>M1 MEEF 2016</vt:lpstr>
      <vt:lpstr>Feuil1</vt:lpstr>
      <vt:lpstr>M1 PMTDL</vt:lpstr>
      <vt:lpstr>M1 MAAAV</vt:lpstr>
      <vt:lpstr>M2 MFA</vt:lpstr>
      <vt:lpstr>M2 PMTDL</vt:lpstr>
      <vt:lpstr>M2 MAAAV</vt:lpstr>
      <vt:lpstr>'M1 MAAAV'!Zone_d_impression</vt:lpstr>
      <vt:lpstr>'M1 MEEF 2016'!Zone_d_impression</vt:lpstr>
      <vt:lpstr>'M1 MEEF MODIF 2016'!Zone_d_impression</vt:lpstr>
      <vt:lpstr>'M1 PMTDL'!Zone_d_impression</vt:lpstr>
      <vt:lpstr>'M2 MAAAV'!Zone_d_impression</vt:lpstr>
      <vt:lpstr>'M2 MFA'!Zone_d_impression</vt:lpstr>
      <vt:lpstr>'M2 PMTDL'!Zone_d_impression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2019-11-05T10:50:37Z</cp:lastPrinted>
  <dcterms:created xsi:type="dcterms:W3CDTF">2016-01-12T11:00:12Z</dcterms:created>
  <dcterms:modified xsi:type="dcterms:W3CDTF">2020-10-09T04:51:13Z</dcterms:modified>
</cp:coreProperties>
</file>